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codeName="Questa_cartella_di_lavoro" defaultThemeVersion="166925"/>
  <mc:AlternateContent xmlns:mc="http://schemas.openxmlformats.org/markup-compatibility/2006">
    <mc:Choice Requires="x15">
      <x15ac:absPath xmlns:x15ac="http://schemas.microsoft.com/office/spreadsheetml/2010/11/ac" url="https://invitalia-my.sharepoint.com/personal/asinagoga_invitalia_it/Documents/04_Riorganizzazione_strutture_sanitarie/02_Rendicontazione/08_Versione_12012021/Monitoraggio_Mensile/03_Finale/"/>
    </mc:Choice>
  </mc:AlternateContent>
  <xr:revisionPtr revIDLastSave="48" documentId="13_ncr:1_{199EAF92-79ED-4BE6-8D69-D29705794B09}" xr6:coauthVersionLast="45" xr6:coauthVersionMax="45" xr10:uidLastSave="{B2720C40-B6D3-4CFB-B967-90942E9B9560}"/>
  <workbookProtection workbookAlgorithmName="SHA-512" workbookHashValue="iobUhAlMqlz3e7XNaD39kc/3dfnsdfzvQCKMRIFSEsVW76P10WFFn1wt6tOubFLR5nG0uhFbYo34OZzpTYZv6g==" workbookSaltValue="T5PLNmqBkHHfaIeblZnHSw==" workbookSpinCount="100000" lockStructure="1"/>
  <bookViews>
    <workbookView xWindow="-120" yWindow="-120" windowWidth="29040" windowHeight="15840" activeTab="1" xr2:uid="{4C15162E-D457-45F4-88A9-47B8C9304F31}"/>
  </bookViews>
  <sheets>
    <sheet name="Anagrafica" sheetId="22" r:id="rId1"/>
    <sheet name="MONIT_CAT_B_QUOTA FINALE" sheetId="28" r:id="rId2"/>
    <sheet name="ELENCO" sheetId="26" state="hidden"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A_FK_31c">[1]VALORI!$C$45</definedName>
    <definedName name="A_infantile">'[2]TABELLE CALCOLO'!$CW$5:$CW$25</definedName>
    <definedName name="A_infantile_pesi">'[2]TABELLE CALCOLO'!$CU$5:$CU$25</definedName>
    <definedName name="A_KF_1">[2]VALORI!$C$13</definedName>
    <definedName name="A_KF_10">[2]VALORI!$C$14</definedName>
    <definedName name="A_KF_11">[2]VALORI!$C$15</definedName>
    <definedName name="A_KF_12">[2]VALORI!$C$16</definedName>
    <definedName name="A_KF_2">[2]VALORI!$C$20</definedName>
    <definedName name="A_KF_21">[2]VALORI!$C$21</definedName>
    <definedName name="A_KF_22">[2]VALORI!$C$25</definedName>
    <definedName name="A_KF_220">[2]VALORI!$C$26</definedName>
    <definedName name="A_KF_221">[2]VALORI!$C$30</definedName>
    <definedName name="A_KF_2211">[2]VALORI!$C$29</definedName>
    <definedName name="A_KF_222">[2]VALORI!$C$32</definedName>
    <definedName name="A_KF_223">[2]VALORI!$C$31</definedName>
    <definedName name="A_KF_224">[2]VALORI!$C$33</definedName>
    <definedName name="A_KF_23">[2]VALORI!$C$22</definedName>
    <definedName name="A_KF_23C">[2]VALORI!$C$24</definedName>
    <definedName name="A_KF_24">[2]VALORI!$C$35</definedName>
    <definedName name="A_KF_2411">[2]VALORI!$C$34</definedName>
    <definedName name="A_KF_25">[2]VALORI!$C$36</definedName>
    <definedName name="A_KF_26">[2]VALORI!$C$37</definedName>
    <definedName name="A_KF_26C">[2]VALORI!$C$39</definedName>
    <definedName name="A_KF_31">[2]VALORI!$C$43</definedName>
    <definedName name="A_KF_31C">[2]VALORI!$C$45</definedName>
    <definedName name="A_KF_32">[2]VALORI!$C$47</definedName>
    <definedName name="A_KF_320">[2]VALORI!$C$48</definedName>
    <definedName name="A_KF_321">[2]VALORI!$C$49</definedName>
    <definedName name="A_KF_3211">[2]VALORI!$C$52</definedName>
    <definedName name="A_KF_3212">[2]VALORI!$C$55</definedName>
    <definedName name="A_KF_3213">[2]VALORI!$C$58</definedName>
    <definedName name="A_KF_32C1">[2]VALORI!$C$51</definedName>
    <definedName name="A_KF_32C2">[2]VALORI!$C$54</definedName>
    <definedName name="A_KF_32C3">[2]VALORI!$C$57</definedName>
    <definedName name="A_KF_F_pop_25_44_F">[2]VALORI!$C$81</definedName>
    <definedName name="a_ks_224">[1]VALORI!$C$33</definedName>
    <definedName name="A_Perc_farma">'[2]TABELLE CALCOLO'!$FA$5:$FA$25</definedName>
    <definedName name="A_perinatale">'[2]TABELLE CALCOLO'!$CV$5:$CV$25</definedName>
    <definedName name="A_perinatale_pesi">'[2]TABELLE CALCOLO'!$CT$5:$CT$25</definedName>
    <definedName name="A_pop_0_14">'[2]TABELLE CALCOLO'!$F$5:$F$25</definedName>
    <definedName name="A_pop_superf">'[2]TABELLE CALCOLO'!$Q$5:$Q$25</definedName>
    <definedName name="A_pop_TOT">'[2]TABELLE CALCOLO'!$K$5:$K$25</definedName>
    <definedName name="A_popDip">'[2]TABELLE CALCOLO'!$CF$5:$CF$25</definedName>
    <definedName name="A_popDist">'[2]TABELLE CALCOLO'!$BB$5:$BB$25</definedName>
    <definedName name="A_popfarma">'[2]TABELLE CALCOLO'!$M$5:$M$25</definedName>
    <definedName name="A_poposped">'[2]TABELLE CALCOLO'!$B$5:$B$25</definedName>
    <definedName name="A_poposped_abb">'[2]TABELLE CALCOLO'!$D$5:$D$25</definedName>
    <definedName name="A_poposped_over65">'[2]TABELLE CALCOLO'!$C$5:$C$25</definedName>
    <definedName name="A_popriab">'[2]TABELLE CALCOLO'!$BV$5:$BV$25</definedName>
    <definedName name="A_popSalM">'[2]TABELLE CALCOLO'!$BL$5:$BL$25</definedName>
    <definedName name="A_popspec">'[2]TABELLE CALCOLO'!$O$5:$O$25</definedName>
    <definedName name="A_VAL_1" localSheetId="0">[3]VALORI!#REF!</definedName>
    <definedName name="A_VAL_1">#REF!</definedName>
    <definedName name="A_VAL_2" localSheetId="0">[4]VALORI!#REF!</definedName>
    <definedName name="A_VAL_2">#REF!</definedName>
    <definedName name="A_VAL_3">[2]VALORI!$C$8</definedName>
    <definedName name="A_VAL_4">[2]VALORI!$C$9</definedName>
    <definedName name="A_VAL_5">[2]VALORI!$C$10</definedName>
    <definedName name="AdIrcss00" localSheetId="0">'[5]Quadro tendenziale 28-6-2005'!#REF!</definedName>
    <definedName name="AdIrcss00">#REF!</definedName>
    <definedName name="AdIrcss01" localSheetId="0">'[5]Quadro tendenziale 28-6-2005'!#REF!</definedName>
    <definedName name="AdIrcss01">#REF!</definedName>
    <definedName name="AdIrcss02" localSheetId="0">'[5]Quadro tendenziale 28-6-2005'!#REF!</definedName>
    <definedName name="AdIrcss02">#REF!</definedName>
    <definedName name="AdIrcss03" localSheetId="0">'[5]Quadro tendenziale 28-6-2005'!#REF!</definedName>
    <definedName name="AdIrcss03">#REF!</definedName>
    <definedName name="AdIrcss04" localSheetId="0">'[5]Quadro tendenziale 28-6-2005'!#REF!</definedName>
    <definedName name="AdIrcss04">#REF!</definedName>
    <definedName name="AdIrcss05" localSheetId="0">'[5]Quadro tendenziale 28-6-2005'!#REF!</definedName>
    <definedName name="AdIrcss05">#REF!</definedName>
    <definedName name="AdIrcss06" localSheetId="0">'[5]Quadro tendenziale 28-6-2005'!#REF!</definedName>
    <definedName name="AdIrcss06">#REF!</definedName>
    <definedName name="AdIrcss07" localSheetId="0">'[5]Quadro tendenziale 28-6-2005'!#REF!</definedName>
    <definedName name="AdIrcss07">#REF!</definedName>
    <definedName name="b">[1]VALORI!$C$30</definedName>
    <definedName name="B_VAL_2" localSheetId="0">[4]VALORI!#REF!</definedName>
    <definedName name="B_VAL_2">#REF!</definedName>
    <definedName name="CAT_INTERV">[6]ELENCHI!$A$2:$A$9</definedName>
    <definedName name="CODICI">'[7]IMPUT PER CE'!$A$1:$B$65536</definedName>
    <definedName name="coeffpa" localSheetId="0">#REF!</definedName>
    <definedName name="coeffpa">#REF!</definedName>
    <definedName name="conv" localSheetId="0">#REF!</definedName>
    <definedName name="conv">#REF!</definedName>
    <definedName name="edizione97" localSheetId="0">#REF!</definedName>
    <definedName name="edizione97">#REF!</definedName>
    <definedName name="EEEEEE" localSheetId="0">[8]VALORI!#REF!</definedName>
    <definedName name="EEEEEE">#REF!</definedName>
    <definedName name="entr999" localSheetId="0">#REF!</definedName>
    <definedName name="entr999">#REF!</definedName>
    <definedName name="funzionied98" localSheetId="0">#REF!</definedName>
    <definedName name="funzionied98">#REF!</definedName>
    <definedName name="incr04" localSheetId="0">#REF!</definedName>
    <definedName name="incr04">#REF!</definedName>
    <definedName name="incr05" localSheetId="0">#REF!</definedName>
    <definedName name="incr05">#REF!</definedName>
    <definedName name="irappu04" localSheetId="0">#REF!</definedName>
    <definedName name="irappu04">#REF!</definedName>
    <definedName name="padAcqBen00" localSheetId="0">#REF!</definedName>
    <definedName name="padAcqBen00">#REF!</definedName>
    <definedName name="padAcqBen01" localSheetId="0">#REF!</definedName>
    <definedName name="padAcqBen01">#REF!</definedName>
    <definedName name="padAcqBen02" localSheetId="0">#REF!</definedName>
    <definedName name="padAcqBen02">#REF!</definedName>
    <definedName name="padAcqBen03" localSheetId="0">#REF!</definedName>
    <definedName name="padAcqBen03">#REF!</definedName>
    <definedName name="padAcqBen04" localSheetId="0">#REF!</definedName>
    <definedName name="padAcqBen04">#REF!</definedName>
    <definedName name="padAcqBen05">'[9]parametri progr'!$I$20</definedName>
    <definedName name="padAcqBen06">'[9]parametri progr'!$J$20</definedName>
    <definedName name="padAcqBen07">'[9]parametri progr'!$K$20</definedName>
    <definedName name="padAltrEnti00" localSheetId="0">#REF!</definedName>
    <definedName name="padAltrEnti00">#REF!</definedName>
    <definedName name="padAltrEnti01" localSheetId="0">#REF!</definedName>
    <definedName name="padAltrEnti01">#REF!</definedName>
    <definedName name="padAltrEnti02" localSheetId="0">#REF!</definedName>
    <definedName name="padAltrEnti02">#REF!</definedName>
    <definedName name="padAltrEnti03" localSheetId="0">#REF!</definedName>
    <definedName name="padAltrEnti03">#REF!</definedName>
    <definedName name="padAltrEnti04" localSheetId="0">#REF!</definedName>
    <definedName name="padAltrEnti04">#REF!</definedName>
    <definedName name="padAltrEnti05" localSheetId="0">#REF!</definedName>
    <definedName name="padAltrEnti05">#REF!</definedName>
    <definedName name="padAltrEnti06" localSheetId="0">#REF!</definedName>
    <definedName name="padAltrEnti06">#REF!</definedName>
    <definedName name="padAltrEnti07" localSheetId="0">#REF!</definedName>
    <definedName name="padAltrEnti07">#REF!</definedName>
    <definedName name="padAltrServ00" localSheetId="0">#REF!</definedName>
    <definedName name="padAltrServ00">#REF!</definedName>
    <definedName name="padAltrServ01" localSheetId="0">#REF!</definedName>
    <definedName name="padAltrServ01">#REF!</definedName>
    <definedName name="padAltrServ02" localSheetId="0">#REF!</definedName>
    <definedName name="padAltrServ02">#REF!</definedName>
    <definedName name="padAltrServ03" localSheetId="0">#REF!</definedName>
    <definedName name="padAltrServ03">#REF!</definedName>
    <definedName name="padAltrServ04" localSheetId="0">#REF!</definedName>
    <definedName name="padAltrServ04">#REF!</definedName>
    <definedName name="padAltrServ05" localSheetId="0">#REF!</definedName>
    <definedName name="padAltrServ05">#REF!</definedName>
    <definedName name="padAltrServ06" localSheetId="0">#REF!</definedName>
    <definedName name="padAltrServ06">#REF!</definedName>
    <definedName name="padAltrServ07" localSheetId="0">#REF!</definedName>
    <definedName name="padAltrServ07">#REF!</definedName>
    <definedName name="padAmmGen00" localSheetId="0">#REF!</definedName>
    <definedName name="padAmmGen00">#REF!</definedName>
    <definedName name="padAmmGen01" localSheetId="0">#REF!</definedName>
    <definedName name="padAmmGen01">#REF!</definedName>
    <definedName name="padAmmGen02" localSheetId="0">#REF!</definedName>
    <definedName name="padAmmGen02">#REF!</definedName>
    <definedName name="padAmmGen03" localSheetId="0">#REF!</definedName>
    <definedName name="padAmmGen03">#REF!</definedName>
    <definedName name="padAmmGen04" localSheetId="0">#REF!</definedName>
    <definedName name="padAmmGen04">#REF!</definedName>
    <definedName name="padAmmGen05" localSheetId="0">#REF!</definedName>
    <definedName name="padAmmGen05">#REF!</definedName>
    <definedName name="padAmmGen06" localSheetId="0">#REF!</definedName>
    <definedName name="padAmmGen06">#REF!</definedName>
    <definedName name="padAmmGen07" localSheetId="0">#REF!</definedName>
    <definedName name="padAmmGen07">#REF!</definedName>
    <definedName name="padExtrFsn00" localSheetId="0">#REF!</definedName>
    <definedName name="padExtrFsn00">#REF!</definedName>
    <definedName name="padExtrFsn01" localSheetId="0">#REF!</definedName>
    <definedName name="padExtrFsn01">#REF!</definedName>
    <definedName name="padExtrFsn02" localSheetId="0">#REF!</definedName>
    <definedName name="padExtrFsn02">#REF!</definedName>
    <definedName name="padExtrFsn03" localSheetId="0">#REF!</definedName>
    <definedName name="padExtrFsn03">#REF!</definedName>
    <definedName name="padExtrFsn04" localSheetId="0">#REF!</definedName>
    <definedName name="padExtrFsn04">#REF!</definedName>
    <definedName name="padExtrFsn05" localSheetId="0">#REF!</definedName>
    <definedName name="padExtrFsn05">#REF!</definedName>
    <definedName name="padExtrFsn06" localSheetId="0">#REF!</definedName>
    <definedName name="padExtrFsn06">#REF!</definedName>
    <definedName name="padExtrFsn07" localSheetId="0">#REF!</definedName>
    <definedName name="padExtrFsn07">#REF!</definedName>
    <definedName name="padImpTax00" localSheetId="0">#REF!</definedName>
    <definedName name="padImpTax00">#REF!</definedName>
    <definedName name="padImpTax01" localSheetId="0">#REF!</definedName>
    <definedName name="padImpTax01">#REF!</definedName>
    <definedName name="padImpTax02" localSheetId="0">#REF!</definedName>
    <definedName name="padImpTax02">#REF!</definedName>
    <definedName name="padImpTax03" localSheetId="0">#REF!</definedName>
    <definedName name="padImpTax03">#REF!</definedName>
    <definedName name="padImpTax04" localSheetId="0">#REF!</definedName>
    <definedName name="padImpTax04">#REF!</definedName>
    <definedName name="padImpTax05" localSheetId="0">#REF!</definedName>
    <definedName name="padImpTax05">#REF!</definedName>
    <definedName name="padImpTax06" localSheetId="0">#REF!</definedName>
    <definedName name="padImpTax06">#REF!</definedName>
    <definedName name="padImpTax07" localSheetId="0">#REF!</definedName>
    <definedName name="padImpTax07">#REF!</definedName>
    <definedName name="padIrcss00" localSheetId="0">#REF!</definedName>
    <definedName name="padIrcss00">#REF!</definedName>
    <definedName name="padIrcss01" localSheetId="0">#REF!</definedName>
    <definedName name="padIrcss01">#REF!</definedName>
    <definedName name="padIrcss02" localSheetId="0">#REF!</definedName>
    <definedName name="padIrcss02">#REF!</definedName>
    <definedName name="padIrcss03" localSheetId="0">#REF!</definedName>
    <definedName name="padIrcss03">#REF!</definedName>
    <definedName name="padIrcss04" localSheetId="0">#REF!</definedName>
    <definedName name="padIrcss04">#REF!</definedName>
    <definedName name="padIrcss05" localSheetId="0">#REF!</definedName>
    <definedName name="padIrcss05">#REF!</definedName>
    <definedName name="padIrcss06" localSheetId="0">#REF!</definedName>
    <definedName name="padIrcss06">#REF!</definedName>
    <definedName name="padIrcss07" localSheetId="0">#REF!</definedName>
    <definedName name="padIrcss07">#REF!</definedName>
    <definedName name="padManutenz00" localSheetId="0">#REF!</definedName>
    <definedName name="padManutenz00">#REF!</definedName>
    <definedName name="padManutenz01" localSheetId="0">#REF!</definedName>
    <definedName name="padManutenz01">#REF!</definedName>
    <definedName name="padManutenz02" localSheetId="0">#REF!</definedName>
    <definedName name="padManutenz02">#REF!</definedName>
    <definedName name="padManutenz03" localSheetId="0">#REF!</definedName>
    <definedName name="padManutenz03">#REF!</definedName>
    <definedName name="padManutenz04" localSheetId="0">#REF!</definedName>
    <definedName name="padManutenz04">#REF!</definedName>
    <definedName name="padManutenz05" localSheetId="0">#REF!</definedName>
    <definedName name="padManutenz05">#REF!</definedName>
    <definedName name="padManutenz06" localSheetId="0">#REF!</definedName>
    <definedName name="padManutenz06">#REF!</definedName>
    <definedName name="padManutenz07" localSheetId="0">#REF!</definedName>
    <definedName name="padManutenz07">#REF!</definedName>
    <definedName name="padmedgen00" localSheetId="0">#REF!</definedName>
    <definedName name="padmedgen00">#REF!</definedName>
    <definedName name="padmedgen01" localSheetId="0">#REF!</definedName>
    <definedName name="padmedgen01">#REF!</definedName>
    <definedName name="padmedgen02" localSheetId="0">#REF!</definedName>
    <definedName name="padmedgen02">#REF!</definedName>
    <definedName name="padmedgen03" localSheetId="0">#REF!</definedName>
    <definedName name="padmedgen03">#REF!</definedName>
    <definedName name="padmedgen04" localSheetId="0">#REF!</definedName>
    <definedName name="padmedgen04">#REF!</definedName>
    <definedName name="padmedgen05">'[9]parametri progr'!$I$11</definedName>
    <definedName name="padmedgen06">'[9]parametri progr'!$J$11</definedName>
    <definedName name="padmedgen07">'[9]parametri progr'!$K$11</definedName>
    <definedName name="padOnFin00" localSheetId="0">#REF!</definedName>
    <definedName name="padOnFin00">#REF!</definedName>
    <definedName name="padOnFin01" localSheetId="0">#REF!</definedName>
    <definedName name="padOnFin01">#REF!</definedName>
    <definedName name="padOnFin02" localSheetId="0">#REF!</definedName>
    <definedName name="padOnFin02">#REF!</definedName>
    <definedName name="padOnFin03" localSheetId="0">#REF!</definedName>
    <definedName name="padOnFin03">#REF!</definedName>
    <definedName name="padOnFin04" localSheetId="0">#REF!</definedName>
    <definedName name="padOnFin04">#REF!</definedName>
    <definedName name="padOnFin05" localSheetId="0">#REF!</definedName>
    <definedName name="padOnFin05">#REF!</definedName>
    <definedName name="padOnFin06" localSheetId="0">#REF!</definedName>
    <definedName name="padOnFin06">#REF!</definedName>
    <definedName name="padOnFin07" localSheetId="0">#REF!</definedName>
    <definedName name="padOnFin07">#REF!</definedName>
    <definedName name="padOspPriv00" localSheetId="0">#REF!</definedName>
    <definedName name="padOspPriv00">#REF!</definedName>
    <definedName name="padOspPriv01" localSheetId="0">#REF!</definedName>
    <definedName name="padOspPriv01">#REF!</definedName>
    <definedName name="padOspPriv02" localSheetId="0">#REF!</definedName>
    <definedName name="padOspPriv02">#REF!</definedName>
    <definedName name="padOspPriv03" localSheetId="0">#REF!</definedName>
    <definedName name="padOspPriv03">#REF!</definedName>
    <definedName name="padOspPriv04" localSheetId="0">#REF!</definedName>
    <definedName name="padOspPriv04">#REF!</definedName>
    <definedName name="padOspPriv05" localSheetId="0">#REF!</definedName>
    <definedName name="padOspPriv05">#REF!</definedName>
    <definedName name="padOspPriv06" localSheetId="0">#REF!</definedName>
    <definedName name="padOspPriv06">#REF!</definedName>
    <definedName name="padOspPriv07" localSheetId="0">#REF!</definedName>
    <definedName name="padOspPriv07">#REF!</definedName>
    <definedName name="padOspPubb00" localSheetId="0">#REF!</definedName>
    <definedName name="padOspPubb00">#REF!</definedName>
    <definedName name="padOspPubb01" localSheetId="0">#REF!</definedName>
    <definedName name="padOspPubb01">#REF!</definedName>
    <definedName name="padOspPubb02" localSheetId="0">#REF!</definedName>
    <definedName name="padOspPubb02">#REF!</definedName>
    <definedName name="padOspPubb03" localSheetId="0">#REF!</definedName>
    <definedName name="padOspPubb03">#REF!</definedName>
    <definedName name="padOspPubb04" localSheetId="0">#REF!</definedName>
    <definedName name="padOspPubb04">#REF!</definedName>
    <definedName name="padOspPubb05" localSheetId="0">#REF!</definedName>
    <definedName name="padOspPubb05">#REF!</definedName>
    <definedName name="padOspPubb06" localSheetId="0">#REF!</definedName>
    <definedName name="padOspPubb06">#REF!</definedName>
    <definedName name="padOspPubb07" localSheetId="0">#REF!</definedName>
    <definedName name="padOspPubb07">#REF!</definedName>
    <definedName name="padServApp00" localSheetId="0">#REF!</definedName>
    <definedName name="padServApp00">#REF!</definedName>
    <definedName name="padServApp01" localSheetId="0">#REF!</definedName>
    <definedName name="padServApp01">#REF!</definedName>
    <definedName name="padServApp02" localSheetId="0">#REF!</definedName>
    <definedName name="padServApp02">#REF!</definedName>
    <definedName name="padServApp03" localSheetId="0">#REF!</definedName>
    <definedName name="padServApp03">#REF!</definedName>
    <definedName name="padServApp04" localSheetId="0">#REF!</definedName>
    <definedName name="padServApp04">#REF!</definedName>
    <definedName name="padServApp05" localSheetId="0">#REF!</definedName>
    <definedName name="padServApp05">#REF!</definedName>
    <definedName name="padServApp06" localSheetId="0">#REF!</definedName>
    <definedName name="padServApp06">#REF!</definedName>
    <definedName name="padServApp07" localSheetId="0">#REF!</definedName>
    <definedName name="padServApp07">#REF!</definedName>
    <definedName name="padSpecPriv00" localSheetId="0">#REF!</definedName>
    <definedName name="padSpecPriv00">#REF!</definedName>
    <definedName name="padSpecPriv01" localSheetId="0">#REF!</definedName>
    <definedName name="padSpecPriv01">#REF!</definedName>
    <definedName name="padSpecPriv02" localSheetId="0">#REF!</definedName>
    <definedName name="padSpecPriv02">#REF!</definedName>
    <definedName name="padSpecPriv03" localSheetId="0">#REF!</definedName>
    <definedName name="padSpecPriv03">#REF!</definedName>
    <definedName name="padSpecPriv04" localSheetId="0">#REF!</definedName>
    <definedName name="padSpecPriv04">#REF!</definedName>
    <definedName name="padSpecPriv05" localSheetId="0">#REF!</definedName>
    <definedName name="padSpecPriv05">#REF!</definedName>
    <definedName name="padSpecPriv06" localSheetId="0">#REF!</definedName>
    <definedName name="padSpecPriv06">#REF!</definedName>
    <definedName name="padSpecPriv07" localSheetId="0">#REF!</definedName>
    <definedName name="padSpecPriv07">#REF!</definedName>
    <definedName name="padSpecPubb00" localSheetId="0">#REF!</definedName>
    <definedName name="padSpecPubb00">#REF!</definedName>
    <definedName name="padSpecPubb01" localSheetId="0">#REF!</definedName>
    <definedName name="padSpecPubb01">#REF!</definedName>
    <definedName name="padSpecPubb02" localSheetId="0">#REF!</definedName>
    <definedName name="padSpecPubb02">#REF!</definedName>
    <definedName name="padSpecPubb03" localSheetId="0">#REF!</definedName>
    <definedName name="padSpecPubb03">#REF!</definedName>
    <definedName name="padSpecPubb04" localSheetId="0">#REF!</definedName>
    <definedName name="padSpecPubb04">#REF!</definedName>
    <definedName name="padSpecPubb05" localSheetId="0">#REF!</definedName>
    <definedName name="padSpecPubb05">#REF!</definedName>
    <definedName name="padSpecPubb06" localSheetId="0">#REF!</definedName>
    <definedName name="padSpecPubb06">#REF!</definedName>
    <definedName name="padSpecPubb07" localSheetId="0">#REF!</definedName>
    <definedName name="padSpecPubb07">#REF!</definedName>
    <definedName name="partsardegna">'[10]Quadro macro'!$C$14</definedName>
    <definedName name="partsicilia">'[10]Quadro macro'!$C$13</definedName>
    <definedName name="piln07">'[11]Quadro Macro'!$L$7</definedName>
    <definedName name="pilt05">'[11]Quadro Macro'!$L$9</definedName>
    <definedName name="pilt06">'[11]Quadro Macro'!$L$10</definedName>
    <definedName name="pilt07">'[11]Quadro Macro'!$L$11</definedName>
    <definedName name="pilt08">'[12]Quadro Macro'!$L$12</definedName>
    <definedName name="pinflprev00" localSheetId="0">#REF!</definedName>
    <definedName name="pinflprev00">#REF!</definedName>
    <definedName name="pinflprev01" localSheetId="0">#REF!</definedName>
    <definedName name="pinflprev01">#REF!</definedName>
    <definedName name="pinflprev02" localSheetId="0">#REF!</definedName>
    <definedName name="pinflprev02">#REF!</definedName>
    <definedName name="pinflprev03" localSheetId="0">#REF!</definedName>
    <definedName name="pinflprev03">#REF!</definedName>
    <definedName name="pinflprev04" localSheetId="0">#REF!</definedName>
    <definedName name="pinflprev04">#REF!</definedName>
    <definedName name="pinflprev05" localSheetId="0">#REF!</definedName>
    <definedName name="pinflprev05">#REF!</definedName>
    <definedName name="pinflprev06" localSheetId="0">#REF!</definedName>
    <definedName name="pinflprev06">#REF!</definedName>
    <definedName name="pinflprev07" localSheetId="0">#REF!</definedName>
    <definedName name="pinflprev07">#REF!</definedName>
    <definedName name="pinflprog00" localSheetId="0">#REF!</definedName>
    <definedName name="pinflprog00">#REF!</definedName>
    <definedName name="pinflprog01" localSheetId="0">#REF!</definedName>
    <definedName name="pinflprog01">#REF!</definedName>
    <definedName name="pinflprog02" localSheetId="0">#REF!</definedName>
    <definedName name="pinflprog02">#REF!</definedName>
    <definedName name="pinflprog03" localSheetId="0">#REF!</definedName>
    <definedName name="pinflprog03">#REF!</definedName>
    <definedName name="pinflprog04" localSheetId="0">#REF!</definedName>
    <definedName name="pinflprog04">#REF!</definedName>
    <definedName name="pinflprog05" localSheetId="0">#REF!</definedName>
    <definedName name="pinflprog05">#REF!</definedName>
    <definedName name="pinflprog06" localSheetId="0">#REF!</definedName>
    <definedName name="pinflprog06">#REF!</definedName>
    <definedName name="pinflprog07" localSheetId="0">#REF!</definedName>
    <definedName name="pinflprog07">#REF!</definedName>
    <definedName name="pop_0" localSheetId="0">#REF!</definedName>
    <definedName name="pop_0">#REF!</definedName>
    <definedName name="pop_1_4" localSheetId="0">#REF!</definedName>
    <definedName name="pop_1_4">#REF!</definedName>
    <definedName name="pop_15_24" localSheetId="0">#REF!</definedName>
    <definedName name="pop_15_24">#REF!</definedName>
    <definedName name="pop_15_24_F" localSheetId="0">#REF!</definedName>
    <definedName name="pop_15_24_F">#REF!</definedName>
    <definedName name="pop_15_24_M" localSheetId="0">#REF!</definedName>
    <definedName name="pop_15_24_M">#REF!</definedName>
    <definedName name="pop_25_44" localSheetId="0">#REF!</definedName>
    <definedName name="pop_25_44">#REF!</definedName>
    <definedName name="pop_25_44_F" localSheetId="0">#REF!</definedName>
    <definedName name="pop_25_44_F">#REF!</definedName>
    <definedName name="pop_25_44_M" localSheetId="0">#REF!</definedName>
    <definedName name="pop_25_44_M">#REF!</definedName>
    <definedName name="pop_45_64" localSheetId="0">#REF!</definedName>
    <definedName name="pop_45_64">#REF!</definedName>
    <definedName name="pop_5_14" localSheetId="0">#REF!</definedName>
    <definedName name="pop_5_14">#REF!</definedName>
    <definedName name="pop_65_74" localSheetId="0">#REF!</definedName>
    <definedName name="pop_65_74">#REF!</definedName>
    <definedName name="pop_over_75" localSheetId="0">#REF!</definedName>
    <definedName name="pop_over_75">#REF!</definedName>
    <definedName name="PRESTAZIONI__SOCIALI______________________R64" localSheetId="0">#REF!</definedName>
    <definedName name="PRESTAZIONI__SOCIALI______________________R64">#REF!</definedName>
    <definedName name="prestfunzed98" localSheetId="0">#REF!</definedName>
    <definedName name="prestfunzed98">#REF!</definedName>
    <definedName name="pvarPIL00" localSheetId="0">#REF!</definedName>
    <definedName name="pvarPIL00">#REF!</definedName>
    <definedName name="pvarPIL01" localSheetId="0">#REF!</definedName>
    <definedName name="pvarPIL01">#REF!</definedName>
    <definedName name="pvarPIL02" localSheetId="0">#REF!</definedName>
    <definedName name="pvarPIL02">#REF!</definedName>
    <definedName name="pvarPIL03" localSheetId="0">#REF!</definedName>
    <definedName name="pvarPIL03">#REF!</definedName>
    <definedName name="pvarPIL04" localSheetId="0">#REF!</definedName>
    <definedName name="pvarPIL04">#REF!</definedName>
    <definedName name="pvarPIL05">'[9]parametri progr'!$I$16</definedName>
    <definedName name="pvarPIL06">'[9]parametri progr'!$J$16</definedName>
    <definedName name="pvarPIL07">'[9]parametri progr'!$K$16</definedName>
    <definedName name="pvarPILrgs04" localSheetId="0">#REF!</definedName>
    <definedName name="pvarPILrgs04">#REF!</definedName>
    <definedName name="pvarPILrgs05" localSheetId="0">#REF!</definedName>
    <definedName name="pvarPILrgs05">#REF!</definedName>
    <definedName name="pvarPILrgs06" localSheetId="0">#REF!</definedName>
    <definedName name="pvarPILrgs06">#REF!</definedName>
    <definedName name="pvarPILrgs07" localSheetId="0">#REF!</definedName>
    <definedName name="pvarPILrgs07">#REF!</definedName>
    <definedName name="R_KF_25">[1]VALORI!$C$36</definedName>
    <definedName name="rappirccs98" localSheetId="0">#REF!</definedName>
    <definedName name="rappirccs98">#REF!</definedName>
    <definedName name="rappusl98" localSheetId="0">#REF!</definedName>
    <definedName name="rappusl98">#REF!</definedName>
    <definedName name="REGIONI">'[2]TABELLE CALCOLO'!$A$5:$A$25</definedName>
    <definedName name="regola1">'[13]Quadro macro'!$C$12</definedName>
    <definedName name="SOTTOCAT_1">[6]ELENCHI!$C$13:$C$21</definedName>
    <definedName name="SOTTOCAT_2">[6]ELENCHI!$C$24:$C$28</definedName>
    <definedName name="SOTTOCAT_3">[6]ELENCHI!$C$31:$C$32</definedName>
    <definedName name="SOTTOCAT_OSP">[6]ELENCHI!$A$20:$A$24</definedName>
    <definedName name="ss" localSheetId="0">[8]VALORI!#REF!</definedName>
    <definedName name="ss">#REF!</definedName>
    <definedName name="stima96" localSheetId="0">#REF!</definedName>
    <definedName name="stima96">#REF!</definedName>
    <definedName name="tadAcqBen00" localSheetId="0">'[5]Quadro tendenziale 28-6-2005'!#REF!</definedName>
    <definedName name="tadAcqBen00">#REF!</definedName>
    <definedName name="tadAcqBen01" localSheetId="0">'[5]Quadro tendenziale 28-6-2005'!#REF!</definedName>
    <definedName name="tadAcqBen01">#REF!</definedName>
    <definedName name="tadAcqBen02" localSheetId="0">'[5]Quadro tendenziale 28-6-2005'!#REF!</definedName>
    <definedName name="tadAcqBen02">#REF!</definedName>
    <definedName name="tadAcqBen03" localSheetId="0">'[5]Quadro tendenziale 28-6-2005'!#REF!</definedName>
    <definedName name="tadAcqBen03">#REF!</definedName>
    <definedName name="tadAcqBen04" localSheetId="0">'[5]Quadro tendenziale 28-6-2005'!#REF!</definedName>
    <definedName name="tadAcqBen04">#REF!</definedName>
    <definedName name="tadAcqBen05" localSheetId="0">'[5]Quadro tendenziale 28-6-2005'!#REF!</definedName>
    <definedName name="tadAcqBen05">#REF!</definedName>
    <definedName name="tadAcqBen06" localSheetId="0">'[5]Quadro tendenziale 28-6-2005'!#REF!</definedName>
    <definedName name="tadAcqBen06">#REF!</definedName>
    <definedName name="tadAcqBen07" localSheetId="0">'[5]Quadro tendenziale 28-6-2005'!#REF!</definedName>
    <definedName name="tadAcqBen07">#REF!</definedName>
    <definedName name="tadAcqBen08" localSheetId="0">'[5]Quadro tendenziale 28-6-2005'!#REF!</definedName>
    <definedName name="tadAcqBen08">#REF!</definedName>
    <definedName name="tadAltrEnti00" localSheetId="0">'[5]Quadro tendenziale 28-6-2005'!#REF!</definedName>
    <definedName name="tadAltrEnti00">#REF!</definedName>
    <definedName name="tadAltrEnti01" localSheetId="0">'[5]Quadro tendenziale 28-6-2005'!#REF!</definedName>
    <definedName name="tadAltrEnti01">#REF!</definedName>
    <definedName name="tadAltrEnti02" localSheetId="0">'[5]Quadro tendenziale 28-6-2005'!#REF!</definedName>
    <definedName name="tadAltrEnti02">#REF!</definedName>
    <definedName name="tadAltrEnti03" localSheetId="0">'[5]Quadro tendenziale 28-6-2005'!#REF!</definedName>
    <definedName name="tadAltrEnti03">#REF!</definedName>
    <definedName name="tadAltrEnti04" localSheetId="0">'[5]Quadro tendenziale 28-6-2005'!#REF!</definedName>
    <definedName name="tadAltrEnti04">#REF!</definedName>
    <definedName name="tadAltrEnti05" localSheetId="0">'[5]Quadro tendenziale 28-6-2005'!#REF!</definedName>
    <definedName name="tadAltrEnti05">#REF!</definedName>
    <definedName name="tadAltrEnti06" localSheetId="0">'[5]Quadro tendenziale 28-6-2005'!#REF!</definedName>
    <definedName name="tadAltrEnti06">#REF!</definedName>
    <definedName name="tadAltrEnti07" localSheetId="0">'[5]Quadro tendenziale 28-6-2005'!#REF!</definedName>
    <definedName name="tadAltrEnti07">#REF!</definedName>
    <definedName name="tadAltrEnti08" localSheetId="0">'[5]Quadro tendenziale 28-6-2005'!#REF!</definedName>
    <definedName name="tadAltrEnti08">#REF!</definedName>
    <definedName name="tadAltrServ00" localSheetId="0">'[5]Quadro tendenziale 28-6-2005'!#REF!</definedName>
    <definedName name="tadAltrServ00">#REF!</definedName>
    <definedName name="tadAltrServ01" localSheetId="0">'[5]Quadro tendenziale 28-6-2005'!#REF!</definedName>
    <definedName name="tadAltrServ01">#REF!</definedName>
    <definedName name="tadAltrServ02" localSheetId="0">'[5]Quadro tendenziale 28-6-2005'!#REF!</definedName>
    <definedName name="tadAltrServ02">#REF!</definedName>
    <definedName name="tadAltrServ03" localSheetId="0">'[5]Quadro tendenziale 28-6-2005'!#REF!</definedName>
    <definedName name="tadAltrServ03">#REF!</definedName>
    <definedName name="tadAltrServ04" localSheetId="0">'[5]Quadro tendenziale 28-6-2005'!#REF!</definedName>
    <definedName name="tadAltrServ04">#REF!</definedName>
    <definedName name="tadAltrServ05" localSheetId="0">'[5]Quadro tendenziale 28-6-2005'!#REF!</definedName>
    <definedName name="tadAltrServ05">#REF!</definedName>
    <definedName name="tadAltrServ06" localSheetId="0">'[5]Quadro tendenziale 28-6-2005'!#REF!</definedName>
    <definedName name="tadAltrServ06">#REF!</definedName>
    <definedName name="tadAltrServ07" localSheetId="0">'[5]Quadro tendenziale 28-6-2005'!#REF!</definedName>
    <definedName name="tadAltrServ07">#REF!</definedName>
    <definedName name="tadAltrServ08" localSheetId="0">'[5]Quadro tendenziale 28-6-2005'!#REF!</definedName>
    <definedName name="tadAltrServ08">#REF!</definedName>
    <definedName name="tadAmmGen00" localSheetId="0">'[5]Quadro tendenziale 28-6-2005'!#REF!</definedName>
    <definedName name="tadAmmGen00">#REF!</definedName>
    <definedName name="tadAmmGen01" localSheetId="0">'[5]Quadro tendenziale 28-6-2005'!#REF!</definedName>
    <definedName name="tadAmmGen01">#REF!</definedName>
    <definedName name="tadAmmGen02" localSheetId="0">'[5]Quadro tendenziale 28-6-2005'!#REF!</definedName>
    <definedName name="tadAmmGen02">#REF!</definedName>
    <definedName name="tadAmmGen03" localSheetId="0">'[5]Quadro tendenziale 28-6-2005'!#REF!</definedName>
    <definedName name="tadAmmGen03">#REF!</definedName>
    <definedName name="tadAmmGen04" localSheetId="0">'[5]Quadro tendenziale 28-6-2005'!#REF!</definedName>
    <definedName name="tadAmmGen04">#REF!</definedName>
    <definedName name="tadAmmGen05" localSheetId="0">'[5]Quadro tendenziale 28-6-2005'!#REF!</definedName>
    <definedName name="tadAmmGen05">#REF!</definedName>
    <definedName name="tadAmmGen06" localSheetId="0">'[5]Quadro tendenziale 28-6-2005'!#REF!</definedName>
    <definedName name="tadAmmGen06">#REF!</definedName>
    <definedName name="tadAmmGen07" localSheetId="0">'[5]Quadro tendenziale 28-6-2005'!#REF!</definedName>
    <definedName name="tadAmmGen07">#REF!</definedName>
    <definedName name="tadAmmGen08" localSheetId="0">'[5]Quadro tendenziale 28-6-2005'!#REF!</definedName>
    <definedName name="tadAmmGen08">#REF!</definedName>
    <definedName name="tadExtrFsn00" localSheetId="0">'[5]Quadro tendenziale 28-6-2005'!#REF!</definedName>
    <definedName name="tadExtrFsn00">#REF!</definedName>
    <definedName name="tadExtrFsn01" localSheetId="0">'[5]Quadro tendenziale 28-6-2005'!#REF!</definedName>
    <definedName name="tadExtrFsn01">#REF!</definedName>
    <definedName name="tadExtrFsn02" localSheetId="0">'[5]Quadro tendenziale 28-6-2005'!#REF!</definedName>
    <definedName name="tadExtrFsn02">#REF!</definedName>
    <definedName name="tadExtrFsn03" localSheetId="0">'[5]Quadro tendenziale 28-6-2005'!#REF!</definedName>
    <definedName name="tadExtrFsn03">#REF!</definedName>
    <definedName name="tadExtrFsn04" localSheetId="0">'[5]Quadro tendenziale 28-6-2005'!#REF!</definedName>
    <definedName name="tadExtrFsn04">#REF!</definedName>
    <definedName name="tadExtrFsn05" localSheetId="0">'[5]Quadro tendenziale 28-6-2005'!#REF!</definedName>
    <definedName name="tadExtrFsn05">#REF!</definedName>
    <definedName name="tadExtrFsn06" localSheetId="0">'[5]Quadro tendenziale 28-6-2005'!#REF!</definedName>
    <definedName name="tadExtrFsn06">#REF!</definedName>
    <definedName name="tadExtrFsn07" localSheetId="0">'[5]Quadro tendenziale 28-6-2005'!#REF!</definedName>
    <definedName name="tadExtrFsn07">#REF!</definedName>
    <definedName name="tadExtrFsn08" localSheetId="0">'[5]Quadro tendenziale 28-6-2005'!#REF!</definedName>
    <definedName name="tadExtrFsn08">#REF!</definedName>
    <definedName name="tadImpTax00" localSheetId="0">'[5]Quadro tendenziale 28-6-2005'!#REF!</definedName>
    <definedName name="tadImpTax00">#REF!</definedName>
    <definedName name="tadImpTax01" localSheetId="0">'[5]Quadro tendenziale 28-6-2005'!#REF!</definedName>
    <definedName name="tadImpTax01">#REF!</definedName>
    <definedName name="tadImpTax02" localSheetId="0">'[5]Quadro tendenziale 28-6-2005'!#REF!</definedName>
    <definedName name="tadImpTax02">#REF!</definedName>
    <definedName name="tadImpTax03" localSheetId="0">'[5]Quadro tendenziale 28-6-2005'!#REF!</definedName>
    <definedName name="tadImpTax03">#REF!</definedName>
    <definedName name="tadImpTax04" localSheetId="0">'[5]Quadro tendenziale 28-6-2005'!#REF!</definedName>
    <definedName name="tadImpTax04">#REF!</definedName>
    <definedName name="tadImpTax05" localSheetId="0">'[5]Quadro tendenziale 28-6-2005'!#REF!</definedName>
    <definedName name="tadImpTax05">#REF!</definedName>
    <definedName name="tadImpTax06" localSheetId="0">'[5]Quadro tendenziale 28-6-2005'!#REF!</definedName>
    <definedName name="tadImpTax06">#REF!</definedName>
    <definedName name="tadImpTax07" localSheetId="0">'[5]Quadro tendenziale 28-6-2005'!#REF!</definedName>
    <definedName name="tadImpTax07">#REF!</definedName>
    <definedName name="tadImpTax08" localSheetId="0">'[5]Quadro tendenziale 28-6-2005'!#REF!</definedName>
    <definedName name="tadImpTax08">#REF!</definedName>
    <definedName name="tadIrcss00" localSheetId="0">'[5]Quadro tendenziale 28-6-2005'!#REF!</definedName>
    <definedName name="tadIrcss00">#REF!</definedName>
    <definedName name="tadIrcss01" localSheetId="0">'[5]Quadro tendenziale 28-6-2005'!#REF!</definedName>
    <definedName name="tadIrcss01">#REF!</definedName>
    <definedName name="tadIrcss02" localSheetId="0">'[5]Quadro tendenziale 28-6-2005'!#REF!</definedName>
    <definedName name="tadIrcss02">#REF!</definedName>
    <definedName name="tadIrcss03" localSheetId="0">'[5]Quadro tendenziale 28-6-2005'!#REF!</definedName>
    <definedName name="tadIrcss03">#REF!</definedName>
    <definedName name="tadIrcss04" localSheetId="0">'[5]Quadro tendenziale 28-6-2005'!#REF!</definedName>
    <definedName name="tadIrcss04">#REF!</definedName>
    <definedName name="tadIrcss05" localSheetId="0">'[5]Quadro tendenziale 28-6-2005'!#REF!</definedName>
    <definedName name="tadIrcss05">#REF!</definedName>
    <definedName name="tadIrcss06" localSheetId="0">'[5]Quadro tendenziale 28-6-2005'!#REF!</definedName>
    <definedName name="tadIrcss06">#REF!</definedName>
    <definedName name="tadIrcss07" localSheetId="0">'[5]Quadro tendenziale 28-6-2005'!#REF!</definedName>
    <definedName name="tadIrcss07">#REF!</definedName>
    <definedName name="tadIrcss08" localSheetId="0">'[5]Quadro tendenziale 28-6-2005'!#REF!</definedName>
    <definedName name="tadIrcss08">#REF!</definedName>
    <definedName name="tadManutenz00" localSheetId="0">'[5]Quadro tendenziale 28-6-2005'!#REF!</definedName>
    <definedName name="tadManutenz00">#REF!</definedName>
    <definedName name="tadManutenz01" localSheetId="0">'[5]Quadro tendenziale 28-6-2005'!#REF!</definedName>
    <definedName name="tadManutenz01">#REF!</definedName>
    <definedName name="tadManutenz02" localSheetId="0">'[5]Quadro tendenziale 28-6-2005'!#REF!</definedName>
    <definedName name="tadManutenz02">#REF!</definedName>
    <definedName name="tadManutenz03" localSheetId="0">'[5]Quadro tendenziale 28-6-2005'!#REF!</definedName>
    <definedName name="tadManutenz03">#REF!</definedName>
    <definedName name="tadManutenz04" localSheetId="0">'[5]Quadro tendenziale 28-6-2005'!#REF!</definedName>
    <definedName name="tadManutenz04">#REF!</definedName>
    <definedName name="tadManutenz05" localSheetId="0">'[5]Quadro tendenziale 28-6-2005'!#REF!</definedName>
    <definedName name="tadManutenz05">#REF!</definedName>
    <definedName name="tadManutenz06" localSheetId="0">'[5]Quadro tendenziale 28-6-2005'!#REF!</definedName>
    <definedName name="tadManutenz06">#REF!</definedName>
    <definedName name="tadManutenz07" localSheetId="0">'[5]Quadro tendenziale 28-6-2005'!#REF!</definedName>
    <definedName name="tadManutenz07">#REF!</definedName>
    <definedName name="tadManutenz08" localSheetId="0">'[5]Quadro tendenziale 28-6-2005'!#REF!</definedName>
    <definedName name="tadManutenz08">#REF!</definedName>
    <definedName name="tadmedgen00" localSheetId="0">'[5]Quadro tendenziale 28-6-2005'!#REF!</definedName>
    <definedName name="tadmedgen00">#REF!</definedName>
    <definedName name="tadmedgen01" localSheetId="0">'[5]Quadro tendenziale 28-6-2005'!#REF!</definedName>
    <definedName name="tadmedgen01">#REF!</definedName>
    <definedName name="tadmedgen02" localSheetId="0">'[5]Quadro tendenziale 28-6-2005'!#REF!</definedName>
    <definedName name="tadmedgen02">#REF!</definedName>
    <definedName name="tadmedgen03" localSheetId="0">'[5]Quadro tendenziale 28-6-2005'!#REF!</definedName>
    <definedName name="tadmedgen03">#REF!</definedName>
    <definedName name="tadmedgen04" localSheetId="0">'[5]Quadro tendenziale 28-6-2005'!#REF!</definedName>
    <definedName name="tadmedgen04">#REF!</definedName>
    <definedName name="tadmedgen05" localSheetId="0">'[5]Quadro tendenziale 28-6-2005'!#REF!</definedName>
    <definedName name="tadmedgen05">#REF!</definedName>
    <definedName name="tadmedgen06" localSheetId="0">'[5]Quadro tendenziale 28-6-2005'!#REF!</definedName>
    <definedName name="tadmedgen06">#REF!</definedName>
    <definedName name="tadmedgen07" localSheetId="0">'[5]Quadro tendenziale 28-6-2005'!#REF!</definedName>
    <definedName name="tadmedgen07">#REF!</definedName>
    <definedName name="tadmedgen08" localSheetId="0">'[5]Quadro tendenziale 28-6-2005'!#REF!</definedName>
    <definedName name="tadmedgen08">#REF!</definedName>
    <definedName name="tadOnFin00" localSheetId="0">'[5]Quadro tendenziale 28-6-2005'!#REF!</definedName>
    <definedName name="tadOnFin00">#REF!</definedName>
    <definedName name="tadOnFin01" localSheetId="0">'[5]Quadro tendenziale 28-6-2005'!#REF!</definedName>
    <definedName name="tadOnFin01">#REF!</definedName>
    <definedName name="tadOnFin02" localSheetId="0">'[5]Quadro tendenziale 28-6-2005'!#REF!</definedName>
    <definedName name="tadOnFin02">#REF!</definedName>
    <definedName name="tadOnFin03" localSheetId="0">'[5]Quadro tendenziale 28-6-2005'!#REF!</definedName>
    <definedName name="tadOnFin03">#REF!</definedName>
    <definedName name="tadOnFin04" localSheetId="0">'[5]Quadro tendenziale 28-6-2005'!#REF!</definedName>
    <definedName name="tadOnFin04">#REF!</definedName>
    <definedName name="tadOnFin05" localSheetId="0">'[5]Quadro tendenziale 28-6-2005'!#REF!</definedName>
    <definedName name="tadOnFin05">#REF!</definedName>
    <definedName name="tadOnFin06" localSheetId="0">'[5]Quadro tendenziale 28-6-2005'!#REF!</definedName>
    <definedName name="tadOnFin06">#REF!</definedName>
    <definedName name="tadOnFin07" localSheetId="0">'[5]Quadro tendenziale 28-6-2005'!#REF!</definedName>
    <definedName name="tadOnFin07">#REF!</definedName>
    <definedName name="tadOnFin08" localSheetId="0">'[5]Quadro tendenziale 28-6-2005'!#REF!</definedName>
    <definedName name="tadOnFin08">#REF!</definedName>
    <definedName name="tadOspPriv00" localSheetId="0">'[5]Quadro tendenziale 28-6-2005'!#REF!</definedName>
    <definedName name="tadOspPriv00">#REF!</definedName>
    <definedName name="tadOspPriv01" localSheetId="0">'[5]Quadro tendenziale 28-6-2005'!#REF!</definedName>
    <definedName name="tadOspPriv01">#REF!</definedName>
    <definedName name="tadOspPriv02" localSheetId="0">'[5]Quadro tendenziale 28-6-2005'!#REF!</definedName>
    <definedName name="tadOspPriv02">#REF!</definedName>
    <definedName name="tadOspPriv03" localSheetId="0">'[5]Quadro tendenziale 28-6-2005'!#REF!</definedName>
    <definedName name="tadOspPriv03">#REF!</definedName>
    <definedName name="tadOspPriv04" localSheetId="0">'[5]Quadro tendenziale 28-6-2005'!#REF!</definedName>
    <definedName name="tadOspPriv04">#REF!</definedName>
    <definedName name="tadOspPriv05" localSheetId="0">'[5]Quadro tendenziale 28-6-2005'!#REF!</definedName>
    <definedName name="tadOspPriv05">#REF!</definedName>
    <definedName name="tadOspPriv06" localSheetId="0">'[5]Quadro tendenziale 28-6-2005'!#REF!</definedName>
    <definedName name="tadOspPriv06">#REF!</definedName>
    <definedName name="tadOspPriv07" localSheetId="0">'[5]Quadro tendenziale 28-6-2005'!#REF!</definedName>
    <definedName name="tadOspPriv07">#REF!</definedName>
    <definedName name="tadOspPriv08" localSheetId="0">'[5]Quadro tendenziale 28-6-2005'!#REF!</definedName>
    <definedName name="tadOspPriv08">#REF!</definedName>
    <definedName name="tadOspPubb00" localSheetId="0">'[5]Quadro tendenziale 28-6-2005'!#REF!</definedName>
    <definedName name="tadOspPubb00">#REF!</definedName>
    <definedName name="tadOspPubb01" localSheetId="0">'[5]Quadro tendenziale 28-6-2005'!#REF!</definedName>
    <definedName name="tadOspPubb01">#REF!</definedName>
    <definedName name="tadOspPubb02" localSheetId="0">'[5]Quadro tendenziale 28-6-2005'!#REF!</definedName>
    <definedName name="tadOspPubb02">#REF!</definedName>
    <definedName name="tadOspPubb03" localSheetId="0">'[5]Quadro tendenziale 28-6-2005'!#REF!</definedName>
    <definedName name="tadOspPubb03">#REF!</definedName>
    <definedName name="tadOspPubb04" localSheetId="0">'[5]Quadro tendenziale 28-6-2005'!#REF!</definedName>
    <definedName name="tadOspPubb04">#REF!</definedName>
    <definedName name="tadOspPubb05" localSheetId="0">'[5]Quadro tendenziale 28-6-2005'!#REF!</definedName>
    <definedName name="tadOspPubb05">#REF!</definedName>
    <definedName name="tadOspPubb06" localSheetId="0">'[5]Quadro tendenziale 28-6-2005'!#REF!</definedName>
    <definedName name="tadOspPubb06">#REF!</definedName>
    <definedName name="tadOspPubb07" localSheetId="0">'[5]Quadro tendenziale 28-6-2005'!#REF!</definedName>
    <definedName name="tadOspPubb07">#REF!</definedName>
    <definedName name="tadOspPubb08" localSheetId="0">'[5]Quadro tendenziale 28-6-2005'!#REF!</definedName>
    <definedName name="tadOspPubb08">#REF!</definedName>
    <definedName name="tadServApp00" localSheetId="0">'[5]Quadro tendenziale 28-6-2005'!#REF!</definedName>
    <definedName name="tadServApp00">#REF!</definedName>
    <definedName name="tadServApp01" localSheetId="0">'[5]Quadro tendenziale 28-6-2005'!#REF!</definedName>
    <definedName name="tadServApp01">#REF!</definedName>
    <definedName name="tadServApp02" localSheetId="0">'[5]Quadro tendenziale 28-6-2005'!#REF!</definedName>
    <definedName name="tadServApp02">#REF!</definedName>
    <definedName name="tadServApp03" localSheetId="0">'[5]Quadro tendenziale 28-6-2005'!#REF!</definedName>
    <definedName name="tadServApp03">#REF!</definedName>
    <definedName name="tadServApp04" localSheetId="0">'[5]Quadro tendenziale 28-6-2005'!#REF!</definedName>
    <definedName name="tadServApp04">#REF!</definedName>
    <definedName name="tadServApp05" localSheetId="0">'[5]Quadro tendenziale 28-6-2005'!#REF!</definedName>
    <definedName name="tadServApp05">#REF!</definedName>
    <definedName name="tadServApp06" localSheetId="0">'[5]Quadro tendenziale 28-6-2005'!#REF!</definedName>
    <definedName name="tadServApp06">#REF!</definedName>
    <definedName name="tadServApp07" localSheetId="0">'[5]Quadro tendenziale 28-6-2005'!#REF!</definedName>
    <definedName name="tadServApp07">#REF!</definedName>
    <definedName name="tadServApp08" localSheetId="0">'[5]Quadro tendenziale 28-6-2005'!#REF!</definedName>
    <definedName name="tadServApp08">#REF!</definedName>
    <definedName name="tadSpecPriv00" localSheetId="0">'[5]Quadro tendenziale 28-6-2005'!#REF!</definedName>
    <definedName name="tadSpecPriv00">#REF!</definedName>
    <definedName name="tadSpecPriv01" localSheetId="0">'[5]Quadro tendenziale 28-6-2005'!#REF!</definedName>
    <definedName name="tadSpecPriv01">#REF!</definedName>
    <definedName name="tadSpecPriv02" localSheetId="0">'[5]Quadro tendenziale 28-6-2005'!#REF!</definedName>
    <definedName name="tadSpecPriv02">#REF!</definedName>
    <definedName name="tadSpecPriv03" localSheetId="0">'[5]Quadro tendenziale 28-6-2005'!#REF!</definedName>
    <definedName name="tadSpecPriv03">#REF!</definedName>
    <definedName name="tadSpecPriv04" localSheetId="0">'[5]Quadro tendenziale 28-6-2005'!#REF!</definedName>
    <definedName name="tadSpecPriv04">#REF!</definedName>
    <definedName name="tadSpecPriv05" localSheetId="0">'[5]Quadro tendenziale 28-6-2005'!#REF!</definedName>
    <definedName name="tadSpecPriv05">#REF!</definedName>
    <definedName name="tadSpecPriv06" localSheetId="0">'[5]Quadro tendenziale 28-6-2005'!#REF!</definedName>
    <definedName name="tadSpecPriv06">#REF!</definedName>
    <definedName name="tadSpecPriv07" localSheetId="0">'[5]Quadro tendenziale 28-6-2005'!#REF!</definedName>
    <definedName name="tadSpecPriv07">#REF!</definedName>
    <definedName name="tadSpecPriv08" localSheetId="0">'[5]Quadro tendenziale 28-6-2005'!#REF!</definedName>
    <definedName name="tadSpecPriv08">#REF!</definedName>
    <definedName name="tadSpecPubb00" localSheetId="0">'[5]Quadro tendenziale 28-6-2005'!#REF!</definedName>
    <definedName name="tadSpecPubb00">#REF!</definedName>
    <definedName name="tadSpecPubb01" localSheetId="0">'[5]Quadro tendenziale 28-6-2005'!#REF!</definedName>
    <definedName name="tadSpecPubb01">#REF!</definedName>
    <definedName name="tadSpecPubb02" localSheetId="0">'[5]Quadro tendenziale 28-6-2005'!#REF!</definedName>
    <definedName name="tadSpecPubb02">#REF!</definedName>
    <definedName name="tadSpecPubb03" localSheetId="0">'[5]Quadro tendenziale 28-6-2005'!#REF!</definedName>
    <definedName name="tadSpecPubb03">#REF!</definedName>
    <definedName name="tadSpecPubb04" localSheetId="0">'[5]Quadro tendenziale 28-6-2005'!#REF!</definedName>
    <definedName name="tadSpecPubb04">#REF!</definedName>
    <definedName name="tadSpecPubb05" localSheetId="0">'[5]Quadro tendenziale 28-6-2005'!#REF!</definedName>
    <definedName name="tadSpecPubb05">#REF!</definedName>
    <definedName name="tadSpecPubb06" localSheetId="0">'[5]Quadro tendenziale 28-6-2005'!#REF!</definedName>
    <definedName name="tadSpecPubb06">#REF!</definedName>
    <definedName name="tadSpecPubb07" localSheetId="0">'[5]Quadro tendenziale 28-6-2005'!#REF!</definedName>
    <definedName name="tadSpecPubb07">#REF!</definedName>
    <definedName name="tadSpecPubb08" localSheetId="0">'[5]Quadro tendenziale 28-6-2005'!#REF!</definedName>
    <definedName name="tadSpecPubb08">#REF!</definedName>
    <definedName name="tinflprev00">'[14]Quadro programmatico 19-9-2005'!$D$8</definedName>
    <definedName name="tinflprev01">'[14]Quadro programmatico 19-9-2005'!$E$8</definedName>
    <definedName name="tinflprev02">'[14]Quadro programmatico 19-9-2005'!$F$8</definedName>
    <definedName name="tinflprev03">'[14]Quadro programmatico 19-9-2005'!$G$8</definedName>
    <definedName name="tinflprev04">'[14]Quadro programmatico 19-9-2005'!$H$8</definedName>
    <definedName name="tinflprev05">'[14]Quadro programmatico 19-9-2005'!$I$8</definedName>
    <definedName name="tinflprev06">'[14]Quadro programmatico 19-9-2005'!$J$8</definedName>
    <definedName name="tinflprev07">'[14]Quadro programmatico 19-9-2005'!$K$8</definedName>
    <definedName name="tinflprev08">'[14]Quadro programmatico 19-9-2005'!$L$8</definedName>
    <definedName name="tinflprog00">'[14]Quadro programmatico 19-9-2005'!$D$6</definedName>
    <definedName name="tinflprog01">'[14]Quadro programmatico 19-9-2005'!$E$6</definedName>
    <definedName name="tinflprog02">'[14]Quadro programmatico 19-9-2005'!$F$6</definedName>
    <definedName name="tinflprog03">'[14]Quadro programmatico 19-9-2005'!$G$6</definedName>
    <definedName name="tinflprog04">'[14]Quadro programmatico 19-9-2005'!$H$6</definedName>
    <definedName name="tinflprog05">'[14]Quadro programmatico 19-9-2005'!$I$6</definedName>
    <definedName name="tinflprog06">'[14]Quadro programmatico 19-9-2005'!$J$6</definedName>
    <definedName name="tinflprog07">'[14]Quadro programmatico 19-9-2005'!$K$6</definedName>
    <definedName name="tinflprog08">'[14]Quadro programmatico 19-9-2005'!$L$6</definedName>
    <definedName name="tinflprog09">'[14]Quadro programmatico 19-9-2005'!$M$6</definedName>
    <definedName name="tvarPIL00">'[14]Quadro programmatico 19-9-2005'!$D$13</definedName>
    <definedName name="tvarPIL01">'[14]Quadro programmatico 19-9-2005'!$E$13</definedName>
    <definedName name="tvarPIL02">'[14]Quadro programmatico 19-9-2005'!$F$13</definedName>
    <definedName name="tvarPIL03">'[14]Quadro programmatico 19-9-2005'!$G$13</definedName>
    <definedName name="tvarPIL04">'[14]Quadro programmatico 19-9-2005'!$H$13</definedName>
    <definedName name="tvarPIL05">'[15]Quadro Programmatico 27-7'!$I$16</definedName>
    <definedName name="tvarPIL06">'[14]Quadro programmatico 19-9-2005'!$J$13</definedName>
    <definedName name="tvarPIL07">'[14]Quadro programmatico 19-9-2005'!$K$13</definedName>
    <definedName name="tvarPIL08">'[14]Quadro programmatico 19-9-2005'!$L$13</definedName>
    <definedName name="tvarPILrgs04" localSheetId="0">'[5]Quadro tendenziale 28-6-2005'!#REF!</definedName>
    <definedName name="tvarPILrgs04">#REF!</definedName>
    <definedName name="tvarPILrgs05" localSheetId="0">'[5]Quadro tendenziale 28-6-2005'!#REF!</definedName>
    <definedName name="tvarPILrgs05">#REF!</definedName>
    <definedName name="tvarPILrgs06" localSheetId="0">'[5]Quadro tendenziale 28-6-2005'!#REF!</definedName>
    <definedName name="tvarPILrgs06">#REF!</definedName>
    <definedName name="tvarPILrgs07" localSheetId="0">'[5]Quadro tendenziale 28-6-2005'!#REF!</definedName>
    <definedName name="tvarPILrgs07">#REF!</definedName>
    <definedName name="tvarPILrgs08" localSheetId="0">'[5]Quadro tendenziale 28-6-2005'!#REF!</definedName>
    <definedName name="tvarPILrgs08">#REF!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S48" i="22" l="1"/>
  <c r="S46" i="22"/>
  <c r="S43" i="22"/>
  <c r="S42" i="22"/>
  <c r="S41" i="22"/>
  <c r="S40" i="22"/>
  <c r="S39" i="22"/>
</calcChain>
</file>

<file path=xl/sharedStrings.xml><?xml version="1.0" encoding="utf-8"?>
<sst xmlns="http://schemas.openxmlformats.org/spreadsheetml/2006/main" count="1302" uniqueCount="364">
  <si>
    <t>SI</t>
  </si>
  <si>
    <t>NO</t>
  </si>
  <si>
    <t>ANAGRAFICA</t>
  </si>
  <si>
    <t>TERAPIA INTENSIVA E SUB-INTENSIVA</t>
  </si>
  <si>
    <t>CODICE REGIONE</t>
  </si>
  <si>
    <t>REGIONE</t>
  </si>
  <si>
    <t>CODICE AZIENDA</t>
  </si>
  <si>
    <t>AZIENDA</t>
  </si>
  <si>
    <t>CODICE STRUTTURA</t>
  </si>
  <si>
    <t>DENOMINAZIONE STRUTTURA</t>
  </si>
  <si>
    <t>CODICE 
STABILIMENTO</t>
  </si>
  <si>
    <t>DENOMINAZIONE STABILIMENTO</t>
  </si>
  <si>
    <t>COMUNE</t>
  </si>
  <si>
    <t>PROVINCIA</t>
  </si>
  <si>
    <t>Classificazione struttura 
[Base/ DEA I/ DEA II]</t>
  </si>
  <si>
    <t>Codice Intervento</t>
  </si>
  <si>
    <t xml:space="preserve">Tipologia 
Lavori </t>
  </si>
  <si>
    <t>Posti letto da realizzare [terapia intensiva] NR</t>
  </si>
  <si>
    <t>Posti letto da realizzare 
[terapia semi-intensiva] NR</t>
  </si>
  <si>
    <t>Tipologia di intervento</t>
  </si>
  <si>
    <t xml:space="preserve">Adeguamento posti letto esistenti? </t>
  </si>
  <si>
    <t>Superficie complessiva [mq]</t>
  </si>
  <si>
    <t>Descrizione 
intervento</t>
  </si>
  <si>
    <t>PUGLIA</t>
  </si>
  <si>
    <t>ASL BARI</t>
  </si>
  <si>
    <t>OSPEDALE BARI 'SAN PAOLO'</t>
  </si>
  <si>
    <t>03</t>
  </si>
  <si>
    <t xml:space="preserve">OSPEDALE SAN PAOLO (PLESSO MOLFETTA)    </t>
  </si>
  <si>
    <t>MOLFETTA</t>
  </si>
  <si>
    <t>BA</t>
  </si>
  <si>
    <t>Base</t>
  </si>
  <si>
    <t>TI-PUG_MOLFETTA_920</t>
  </si>
  <si>
    <t>Intervento su struttura esistente</t>
  </si>
  <si>
    <t xml:space="preserve">PL aggiuntivi da confermare in fase 2 </t>
  </si>
  <si>
    <t>Realizzazione del nuovo reparto di terapia Intensiva (compresi i due posti di isolamento)presso il PO Molfetta</t>
  </si>
  <si>
    <t>04</t>
  </si>
  <si>
    <t>OSPEDALE SAN PAOLO (PLESSO  CORATO)</t>
  </si>
  <si>
    <t>CORATO</t>
  </si>
  <si>
    <t>TI-PUG_CORATO_921</t>
  </si>
  <si>
    <t xml:space="preserve">Realizzazione del nuovo reparto di terapia Intensiva (compresi i due posti di isolamento)presso il PO Corato </t>
  </si>
  <si>
    <t>OSPEDALE PUTIGNANO</t>
  </si>
  <si>
    <t>/</t>
  </si>
  <si>
    <t>PUTIGNANO</t>
  </si>
  <si>
    <t>TI-PUG_PUTIGNANO_922</t>
  </si>
  <si>
    <t>Realizzazione del nuovo reparto di terapia Intensiva (compresi i due posti di isolamento)presso il PO di Putignano</t>
  </si>
  <si>
    <t>OSPEDALE ALTAMURA</t>
  </si>
  <si>
    <t>ALTAMURA</t>
  </si>
  <si>
    <t>DEA I</t>
  </si>
  <si>
    <t>TI-PUG_ALTAMURA_923</t>
  </si>
  <si>
    <t>Realizzazione del nuovo reparto di terapia Intensiva (compresi i due posti di isolamento)presso il PO di Altamura</t>
  </si>
  <si>
    <t>ASL BT</t>
  </si>
  <si>
    <t>OSPEDALE  BISCEGLIE</t>
  </si>
  <si>
    <t>BISCEGLIE</t>
  </si>
  <si>
    <t>BT</t>
  </si>
  <si>
    <t>TI-PUG_BISCEGLIE_924</t>
  </si>
  <si>
    <t xml:space="preserve">PL aggiunti in fase 1 </t>
  </si>
  <si>
    <t>Interventi covid (monitor multiparametrici, pompe infusione, ventilatori polmonari, ventilatori NIV)</t>
  </si>
  <si>
    <t>TI-PUG_BISCEGLIE_925</t>
  </si>
  <si>
    <t>Interventi covid (impianti condizionamento per depressione, adeguamento strutturale)</t>
  </si>
  <si>
    <t>OSPEDALE BARLETTA - 'MONS. R. DIMICCOLI'</t>
  </si>
  <si>
    <t>BARLETTA</t>
  </si>
  <si>
    <t>TI-PUG_BARLETTA_926</t>
  </si>
  <si>
    <t>Nuova costruzione</t>
  </si>
  <si>
    <t xml:space="preserve">PL ulteriori da aggiungere in fase2 </t>
  </si>
  <si>
    <t>Realizzazione di una nuova piastra in adiacenza alla struttura ospedaliera esistente per allocarvi n.22 posti letto (complessivi) di Terapia Intensiva.</t>
  </si>
  <si>
    <t>OSPEDALE ANDRIA - 'L. BONOMO'/CANOSA</t>
  </si>
  <si>
    <t xml:space="preserve">STABILIMENTO ANDRIA      </t>
  </si>
  <si>
    <t>ANDRIA</t>
  </si>
  <si>
    <t>TI-PUG_ANDRIA_927</t>
  </si>
  <si>
    <t>Ampliamento della U.O. di Terapia Intensiva per allocarvi n.6 nuovi posti letto (per complessivi n.14 p.l.).</t>
  </si>
  <si>
    <t>TI-PUG_BISCEGLIE_928</t>
  </si>
  <si>
    <t>Ampliamento della U.O. di Terapia Intensiva per allocarvi n.8 nuovi posti letto (per complessivi n.14).</t>
  </si>
  <si>
    <t>TI-PUG_BISCEGLIE_929</t>
  </si>
  <si>
    <t>Rifunzionalizzazione della U.O. di malattie infettive (semi-intensiva)</t>
  </si>
  <si>
    <t>TI-PUG_BISCEGLIE_930</t>
  </si>
  <si>
    <t>Rifunzionalizzazione della U.O. di medicina (semi-intensiva)</t>
  </si>
  <si>
    <t>TI-PUG_BISCEGLIE_931</t>
  </si>
  <si>
    <t>Rifunzionalizzazione della U.O. di pneumologia (semi-intensiva)</t>
  </si>
  <si>
    <t>Puglia</t>
  </si>
  <si>
    <t>ASL FG</t>
  </si>
  <si>
    <t>OSPEDALE SAN SEVERO - TERESA MASSELLI</t>
  </si>
  <si>
    <t>San Severo</t>
  </si>
  <si>
    <t>FG</t>
  </si>
  <si>
    <t>TI-PUG_San Severo_932</t>
  </si>
  <si>
    <t>Lavori edili con realizzazione impianti</t>
  </si>
  <si>
    <t>OSPEDALE CERIGNOLA  'G.TATARELLA'</t>
  </si>
  <si>
    <t>Cerignola</t>
  </si>
  <si>
    <t>TI-PUG_Cerignola_933</t>
  </si>
  <si>
    <t>Lavori edili ed adeguamento impianti gas medicali</t>
  </si>
  <si>
    <t>AO UNIV. 'OO RR FOGGIA'</t>
  </si>
  <si>
    <t>01</t>
  </si>
  <si>
    <t>Ospedali Riuniti di Foggia</t>
  </si>
  <si>
    <t>Foggia</t>
  </si>
  <si>
    <t>DEA II</t>
  </si>
  <si>
    <t>TI-PUG_Foggia_934</t>
  </si>
  <si>
    <t>Adeguamento degenze MAR a posti letto per semi intensiva COVID-19 e  adeguamento impianti per eventuale utilizzo dei posti come  terapia intensiva (Padoglion D'Avanzo)</t>
  </si>
  <si>
    <t>TI-PUG_Foggia_935</t>
  </si>
  <si>
    <t>Opere murarie e adeguamento impianti tecnologici (Padiglione D'Avanzo)</t>
  </si>
  <si>
    <t>TI-PUG_Foggia_936</t>
  </si>
  <si>
    <t>Adeguamento reparti reumatologia ed endocrinologia per semi intensiva COVID-19 (Padiglione malatti infettive)</t>
  </si>
  <si>
    <t>TI-PUG_Foggia_937</t>
  </si>
  <si>
    <t>Riqualificazione di  rianimazione e sala operatoria in intensiva COVID-19 (Padiglione Monoblocco)</t>
  </si>
  <si>
    <t>TI-PUG_Foggia_938</t>
  </si>
  <si>
    <t xml:space="preserve">Adeguamenti ingressi e percorsi per aree grigie e riqualificazione  nei  reparti di medicina </t>
  </si>
  <si>
    <t>IRCCS ONCOLOGICO</t>
  </si>
  <si>
    <t>ISTITUTO TUMORI GIOVANNI PAOLO II</t>
  </si>
  <si>
    <t>BARI</t>
  </si>
  <si>
    <t>TI-PUG_BARI_939</t>
  </si>
  <si>
    <t>Realizzazione n. 3 posti letto di terapia intensiva</t>
  </si>
  <si>
    <t>TI-PUG_BARI_940</t>
  </si>
  <si>
    <t>Realizzazione n.2 posti terapia sub-intensiva a servizio di pazienti trapiantati</t>
  </si>
  <si>
    <t>ASL BR</t>
  </si>
  <si>
    <t>Ospedale Ostuni</t>
  </si>
  <si>
    <t>Ostuni</t>
  </si>
  <si>
    <t>BR</t>
  </si>
  <si>
    <t>TI-PUG_Ostuni_941</t>
  </si>
  <si>
    <t>Ristrutturazione della area Pneumologia</t>
  </si>
  <si>
    <t>Opedale  Camberlingo Francavilla Fontana</t>
  </si>
  <si>
    <t>Francavilla F.na</t>
  </si>
  <si>
    <t>TI-PUG_Francavilla F.na_942</t>
  </si>
  <si>
    <t>Ristrutturazione area prossima al blocco operatorio</t>
  </si>
  <si>
    <t>TI-PUG_Ostuni_943</t>
  </si>
  <si>
    <t>Ristrutturazione area blocco operatorio</t>
  </si>
  <si>
    <t>PO Perrino Brindisi</t>
  </si>
  <si>
    <t>Ospedale Perrino Brindisi</t>
  </si>
  <si>
    <t>Brindisi</t>
  </si>
  <si>
    <t>TI-PUG_Brindisi_944</t>
  </si>
  <si>
    <t>Ristrutturazione V piano con spostamento reparti esistenti</t>
  </si>
  <si>
    <t>TI-PUG_Brindisi_945</t>
  </si>
  <si>
    <t>Ristrutturazione UO già esistenti</t>
  </si>
  <si>
    <t>ASL TA</t>
  </si>
  <si>
    <t xml:space="preserve">PRESIDIO OSPEDALIERO CENTRALE TARANTO </t>
  </si>
  <si>
    <t>STABILIMENTO MOSCATI</t>
  </si>
  <si>
    <t>STATTE</t>
  </si>
  <si>
    <t>TA</t>
  </si>
  <si>
    <t>TI-PUG_STATTE_946</t>
  </si>
  <si>
    <t>Lavori di ampliamento del reparto di Rianimazione per ulteriori 10 PL al 1° piano dello Stabilimento SGMoscati e contestuali lavori di adeguamento del reparto di Pneumologia con realizzazione di impianto a pressione negativa al 5° piano dello Stabilimento SGMoscati</t>
  </si>
  <si>
    <t>TI-PUG_STATTE_947</t>
  </si>
  <si>
    <t>Opere propedeutiche all'installazione di moduli prefabbricati nuovo reparto di terapia Intensiva per complessivi 20 PL presso stabilimento SGMoscati</t>
  </si>
  <si>
    <t>TI-PUG_STATTE_948</t>
  </si>
  <si>
    <t>Lavori di realizzazione reparto di sub intensiva per complessivi 8 PL presso Padiglione Malattie Infettive dello Stabilimento SGMoscati</t>
  </si>
  <si>
    <t>STABILIMENTO TARANTO SS ANNUNZIATA</t>
  </si>
  <si>
    <t>TARANTO</t>
  </si>
  <si>
    <t>TI-PUG_TARANTO_949</t>
  </si>
  <si>
    <t>Realizzazione subintensiva reparto per complessivi 8 PL con relativo impianto a pressione negativa presso la struttura di Medicina Generale al 2° piano dello Stabilimento SSAnnunziata di taranto</t>
  </si>
  <si>
    <t>TI-PUG_TARANTO_950</t>
  </si>
  <si>
    <t>Fabbisogno aggiuntivo per adeguamento allo standard da D.L. 34/2020</t>
  </si>
  <si>
    <t>OSPEDALE GIANNUZZI MANDURIA</t>
  </si>
  <si>
    <t>MANDURIA</t>
  </si>
  <si>
    <t>TI-PUG_MANDURIA_951</t>
  </si>
  <si>
    <t>Implementazione di 4 P.L. come previsti da REGOLAMENTO REGIONALE 22 novembre 2019, n. 23 - Piano di Riordino Ospedaliero</t>
  </si>
  <si>
    <t>OSPEDALE CASTELLANETA</t>
  </si>
  <si>
    <t>CASTELLANETA</t>
  </si>
  <si>
    <t>TI-PUG_CASTELLANETA_952</t>
  </si>
  <si>
    <t>Implementazione di 8 P.L. come da REGOLAMENTO REGIONALE 22 novembre 2019, n. 23 - Piano di Riordino Ospedaliero, +4 P.L. da Fabbisogno Aggiuntivo rispetto allo standard da D.L. n.34/2020</t>
  </si>
  <si>
    <t>OSPEDALE VALLE D'ITRIA MARTINA FRANCA</t>
  </si>
  <si>
    <t>MARTINA FRANCA</t>
  </si>
  <si>
    <t>TI-PUG_MARTINA FRANCA_953</t>
  </si>
  <si>
    <t>Implementazione di 6 P.L. come da REGOLAMENTO REGIONALE 22 novembre 2019, n. 23 - Piano di Riordino Ospedaliero, +4 P.L. da Fabbisogno Aggiuntivo rispetto allo standard da D.L. n.34/2020</t>
  </si>
  <si>
    <t>PRESIDIO OSPEDALIERO CENTRALE TARANTO (PLESSO MOSCATI)</t>
  </si>
  <si>
    <t>TI-PUG_STATTE_954</t>
  </si>
  <si>
    <t>24 P.L. da riconversione di dotazione esistente di area medica (pneumologia e medicina generale)</t>
  </si>
  <si>
    <t>ASL LE</t>
  </si>
  <si>
    <t>Ospedale V. Fazzi Lecce -San Cesario</t>
  </si>
  <si>
    <t>Ospedale Vito Fazzi</t>
  </si>
  <si>
    <t>Lecce</t>
  </si>
  <si>
    <t>TI-PUG_Lecce_955</t>
  </si>
  <si>
    <t>Trattasi di attivazione di posti letto che erano già disponibili al momento dell'epidemia ed in fase di attivazione derivanti da investimento ex art. 20 l.n. 67/1988 su DEA (per tale motivo non si riportano costi aggiuntivi)</t>
  </si>
  <si>
    <t>TI-PUG_Lecce_956</t>
  </si>
  <si>
    <t>Trattasi di attivazione di ulteriori posti letto di TI nella palazzina storica del P.O. Fazzi ad incremento dei p.l. già esistenti di cui 4 per TI Pediatrica.
Nella colonna altro sono riportati i costi per la ricollocazione fisica funzionale al nuovo assetto logistico di separazione dei percorsi clinici degli altri PL di TI già esistenti</t>
  </si>
  <si>
    <t>TI-PUG_Lecce_957</t>
  </si>
  <si>
    <t>Trattasi di riconversione di posti letto in T.subintensiva in ospedale da dedicare interamente alla gestione del paziente affetto da SAS-CoV-2.
Nella colonna altro sono riportati i costi per adeguamento complessivo del polo medico (Medicina e Pneumologia) in cui sono allocati i 34 PL di semintensiva necessari per assicurare la separazione dei percorsi clinici</t>
  </si>
  <si>
    <t>Ospedale di Casarano</t>
  </si>
  <si>
    <t>Casarano</t>
  </si>
  <si>
    <t>BASE</t>
  </si>
  <si>
    <t>TI-PUG_Casarano_958</t>
  </si>
  <si>
    <t>Trattasi di incremento dei posti letto di TI in ambito aziendale conformemente a quanto previsto dal piano regionale COVID</t>
  </si>
  <si>
    <t>Ospedale Santa Caterina Novella Galatina</t>
  </si>
  <si>
    <t>Galatina</t>
  </si>
  <si>
    <t>TI-PUG_Galatina_959</t>
  </si>
  <si>
    <t>Trattasi di intervento finalizzato a realizzare un modulo di p.l. di  TI all'interno del padiglione "De Maria" da dedicare interamente alla gestione del pz. Affetto da SARS CoV2 conformemente a quanto previsto dal piano regionale COVID</t>
  </si>
  <si>
    <t>TI-PUG_Galatina_960</t>
  </si>
  <si>
    <t>Trattasi di riconversione di posti letto in T.subintensiva in padiglione che è possibile dedicare interamente alla gestione del paziente affetto da SAS-CoV-2 conformemente a quanto previsto dal piano regionale COVID</t>
  </si>
  <si>
    <t>Ospedale di Copertino</t>
  </si>
  <si>
    <t>Copertino</t>
  </si>
  <si>
    <t>TI-PUG_Copertino_961</t>
  </si>
  <si>
    <t>IRCCS " De Bellis"</t>
  </si>
  <si>
    <t>IRCCS DE Bellis</t>
  </si>
  <si>
    <t xml:space="preserve">Castellana Grotte </t>
  </si>
  <si>
    <t xml:space="preserve">Bari </t>
  </si>
  <si>
    <t>TI-PUG_Castellana Grotte _962</t>
  </si>
  <si>
    <t>Opere finalizzate alla realizzazione di n. 4 uletriori P.L. di terapia intensiva da affiancare agli 8 gia attivi con realizzazione di percorso protetto di accesso all'u.o. con adeguamento impianto di climatizzazione e apposizione di pensili porta strumentazione</t>
  </si>
  <si>
    <t>AOU Policlinico Bari- Giovanni XXIII</t>
  </si>
  <si>
    <t>Presidio Policlinico BA</t>
  </si>
  <si>
    <t>Bari</t>
  </si>
  <si>
    <t>TI-PUG_Bari_963</t>
  </si>
  <si>
    <t>Interventi edili ed impiantistici, acquisti di apparecchiature e attrezzature, per potenziamento dei posti letto di terapia intensiva del Padiglione Asclepios, per la gestione dell'emergenza COVID-19 (Fase 1) - (successivamente dismessi con ripristino status quo ante)</t>
  </si>
  <si>
    <t>TI-PUG_Bari_964</t>
  </si>
  <si>
    <t>Interventi edili ed impiantistici, acquisto di apparecchiature e attrezzature, per la riconversione di posti letto in terapia semi-intensiva del Padiglione Asclepios, per la gestione dell'emergenza COVID-19 (Fase 1)  - (successivamente dismessi con ripristino status quo ante)</t>
  </si>
  <si>
    <t>TI-PUG_Bari_965</t>
  </si>
  <si>
    <t>Intervento di adeguamento del Padiglione Asclepios del Policlinico di Bari per potenziamento dei posti letto di terapia intensiva in ottemperanza alle Linee di indirizzo organizzative per il potenziamento della rete ospedaliera per emergenza COVID-19 (Fase 2)</t>
  </si>
  <si>
    <t>TI-PUG_Bari_966</t>
  </si>
  <si>
    <t>Intervento di ristrutturazione del Padiglione Infettivi per la riconversione di posti letto di terapia semi-intensiva in ottemperanza alle Linee di indirizzo organizzative per il potenziamento della rete ospedaliera per emergenza COVID-19 (Fase 2)</t>
  </si>
  <si>
    <t>TI-PUG_Bari_967</t>
  </si>
  <si>
    <t>Intervento di adeguamento del Padiglione d'Agostino per riconversione dei posti letto in terapia semi-intensiva, in ottemperanza alle Linee di indirizzo organizzative per il potenziamento della rete ospedaliera per emergenza COVID-19 (Fase 2)</t>
  </si>
  <si>
    <t>02</t>
  </si>
  <si>
    <t>Presidio Giovanni XXIII</t>
  </si>
  <si>
    <t>TI-PUG_Bari_968</t>
  </si>
  <si>
    <t>Interventi di adeguamento del Corpo Centrale del Pediatrico Giovanni XXIII per potenziamento di posti letto di terapia intensiva per la gestione dell'emergenza COVID-19 (Fase 2)</t>
  </si>
  <si>
    <t>TI-PUG_Bari_969</t>
  </si>
  <si>
    <t>Intervento di adeguamento del Padiglione Infettivi del Giovanni XXIII per la riconversione di posti letto di terapia semi-intensiva, in ottemperanza alle Linee di indirizzo organizzative per il potenziamento della rete ospedaliera per emergenza COVID-19 (Fase 2)</t>
  </si>
  <si>
    <t>PRONTO SOCCORSO</t>
  </si>
  <si>
    <t>aree di pre-triage distinte</t>
  </si>
  <si>
    <t>area di attesa dedicata covid-19</t>
  </si>
  <si>
    <t>ambulatorio dedicato covid-19</t>
  </si>
  <si>
    <t>area dedicata per soggetti in attesa di esito tampone</t>
  </si>
  <si>
    <t>percorso specificatamente individuato per paziente COVID-19</t>
  </si>
  <si>
    <t>accesso diretto e percorsi dedicati di mezzi di soccorso a spazi di attesa sospetti barellati</t>
  </si>
  <si>
    <t>diagnostica radiologica dedicata</t>
  </si>
  <si>
    <t>ASL BA</t>
  </si>
  <si>
    <t>OSPEDALE BARI DI VENERE  - TRIGGIANO</t>
  </si>
  <si>
    <t xml:space="preserve">OSPEDALE DI VENERE - BARI    </t>
  </si>
  <si>
    <t>PS-PUG_BARI_970</t>
  </si>
  <si>
    <t xml:space="preserve">Adeguamento PS  P.O. Di Venere per emergenza COVID (compreso realizzazione PS Ostetrico), messa in sicurezza degli accessi </t>
  </si>
  <si>
    <t>OSPEDALE MONOPOLI</t>
  </si>
  <si>
    <t>MONOPOLI</t>
  </si>
  <si>
    <t>PS-PUG_MONOPOLI_971</t>
  </si>
  <si>
    <t>Adeguamento PS  P.O. San Giacomo di Monopoli per emergenza COVID, messa in sicurezza degli accessi, realizzazione percorso triage dedicato</t>
  </si>
  <si>
    <t xml:space="preserve">OSPEDALE SAN PAOLO (PLESSO CORATO)      </t>
  </si>
  <si>
    <t>PS-PUG_CORATO_972</t>
  </si>
  <si>
    <t>Adeguamento PS  P.O. di Corato per emergenza COVID, messa in sicurezza degli accessi, adeguamento PS Ostetrico</t>
  </si>
  <si>
    <t>PS-PUG_PUTIGNANO_973</t>
  </si>
  <si>
    <t>Lavori di adeguamento P.S. di Putignano per Covid-19- Segnaletica interna, realizzazione percorso triage dedicato</t>
  </si>
  <si>
    <t xml:space="preserve">OSPEDALE SAN PAOLO-BARI    </t>
  </si>
  <si>
    <t>PS-PUG_BARI_974</t>
  </si>
  <si>
    <t>Adeguamento PS  P.O. San Paolo per emergenza COVID(compresa realizzazione di nuovi bagni),realizzazione percorso Triage, messa in sicurezza degli accessi.</t>
  </si>
  <si>
    <t>OSPEDALE SAN PAOLO (PLESSO  MOLFETTA)</t>
  </si>
  <si>
    <t>PS-PUG_MOLFETTA_975</t>
  </si>
  <si>
    <t xml:space="preserve">Adeguamento PS  P.O. Di Molfetta per emergenza COVID,realizzazione percorso Triage, messa in sicurezza degli accessi </t>
  </si>
  <si>
    <t>OSPEDALE DELLA MURGIA - PERINEI</t>
  </si>
  <si>
    <t>PS-PUG_ALTAMURA_976</t>
  </si>
  <si>
    <t>Adeguamento percorso di accesso al PS del  P.O. Di Altamura per emergenza COVID, messa in sicurezza degli accessi, realizzazione percorso triage</t>
  </si>
  <si>
    <t>PS-PUG_BARLETTA_977</t>
  </si>
  <si>
    <t>Rifunzionalizzazione del Pronto Soccorso</t>
  </si>
  <si>
    <t xml:space="preserve">OSPEDALE ANDRIA      </t>
  </si>
  <si>
    <t>PS-PUG_ANDRIA_978</t>
  </si>
  <si>
    <t>Rifunzionalizzazione del Pronto Soccorso.</t>
  </si>
  <si>
    <t>PS-PUG_San Severo_979</t>
  </si>
  <si>
    <t xml:space="preserve">Ristrutturazione per percorsi, area attesa tampone ed uscita </t>
  </si>
  <si>
    <t>PS-PUG_Cerignola_980</t>
  </si>
  <si>
    <t>Ristrutturazione area attuale e integrazione nuova area ex laboratorio</t>
  </si>
  <si>
    <t>OSPEDALE MANFREDONIA</t>
  </si>
  <si>
    <t>Manfredonia</t>
  </si>
  <si>
    <t>PS-PUG_Manfredonia_981</t>
  </si>
  <si>
    <t>Ristrutturazione area di osservazione e di diagnostica</t>
  </si>
  <si>
    <t>PRESIDIO OSPEDALERO CENTRALE TARANTO</t>
  </si>
  <si>
    <t>STABILIMENTO TARANTO</t>
  </si>
  <si>
    <t>PS-PUG_TARANTO_982</t>
  </si>
  <si>
    <t>Blocco isolamento zona filtro a pressione negativa presso il PS dello Stabilimento SSAnnunziata</t>
  </si>
  <si>
    <t>PS-PUG_Foggia_983</t>
  </si>
  <si>
    <t>Adeguamento diagnostica radiologica a supporto del PS</t>
  </si>
  <si>
    <t>PS-PUG_Foggia_984</t>
  </si>
  <si>
    <t>Realizzazione di postazioni di controllo accessi dotati di termoscanner per rilevazione  temperatura corporea</t>
  </si>
  <si>
    <t>P.O. PERRINO BRINDISI</t>
  </si>
  <si>
    <t>Ospedale di Brindisi</t>
  </si>
  <si>
    <t>PS-PUG_Brindisi_985</t>
  </si>
  <si>
    <t>Nuova area barellati con struttura prefabbricata</t>
  </si>
  <si>
    <t>PS-PUG_Brindisi_986</t>
  </si>
  <si>
    <t>Ristrutturazione area pronto soccorso esistente con spostamento camera calda</t>
  </si>
  <si>
    <t>OSPEDALE SACRO CUORE DI GESU - GALLIPOLI</t>
  </si>
  <si>
    <t>GALLIPOLI</t>
  </si>
  <si>
    <t>LE</t>
  </si>
  <si>
    <t>PS-PUG_GALLIPOLI_987</t>
  </si>
  <si>
    <t>INTERVENTO DI RISTRUTTURAZIONE E AMMODERNAMENTO CON ADEGUAMENTO A NORME ANTI COVID DEL PS GIA' ATTIVO NEL P.O.</t>
  </si>
  <si>
    <t>OSPEDALE SCORRANO</t>
  </si>
  <si>
    <t>SCORRANO</t>
  </si>
  <si>
    <t>PS-PUG_SCORRANO_988</t>
  </si>
  <si>
    <t>OSPEDALE CASARANO</t>
  </si>
  <si>
    <t>CASARANO</t>
  </si>
  <si>
    <t>OSPEDALE DI BASE</t>
  </si>
  <si>
    <t>PS-PUG_CASARANO_989</t>
  </si>
  <si>
    <t>OSPEDALE SANTA CATERINA NOVELLA - GALATINA</t>
  </si>
  <si>
    <t>GALATINA</t>
  </si>
  <si>
    <t>PS-PUG_GALATINA_990</t>
  </si>
  <si>
    <t>OSPEDALE  - COPERTINO</t>
  </si>
  <si>
    <t>COPERTINO</t>
  </si>
  <si>
    <t>PS-PUG_COPERTINO_991</t>
  </si>
  <si>
    <t>Presidio Policlinico</t>
  </si>
  <si>
    <t>PS-PUG_Bari_992</t>
  </si>
  <si>
    <t>Intervento di riorganizzazione e ristrutturazione del Pronto Soccorso (Piano Terra del Padiglione Asclepios), per creare percorsi dedicati a sospetti/positivi COVID-19  potenzialmente contagiosi con diagnostica dedicata e/o per effettuazione di trattamenti di emergenza (ad es. politraumi)</t>
  </si>
  <si>
    <t>PS-PUG_Bari_993</t>
  </si>
  <si>
    <t>Intervento di riorganizzazione e ristrutturazione del Pronto Soccorso Pediatrico del Giovanni XXIII, per creare percorsi dedicati a sospetti/positivi COVID-19  potenzialmente contagiosi in età pediatrica e/o potenzialmente contagiosi in attesa di diagnosi.</t>
  </si>
  <si>
    <t>MEZZI DI TRASPORTO</t>
  </si>
  <si>
    <t>SEDE DEL MEZZO DI SOCCORSO</t>
  </si>
  <si>
    <t>ASL LECCE</t>
  </si>
  <si>
    <t>Ospedale V. Fazzi</t>
  </si>
  <si>
    <t>MT-PUG_Ospedale V. Fazzi_994</t>
  </si>
  <si>
    <t>ASL TARANTO</t>
  </si>
  <si>
    <t>Ospedale Moscati</t>
  </si>
  <si>
    <t>MT-PUG_Ospedale Moscati_995</t>
  </si>
  <si>
    <t>Ospedale di Cerignola</t>
  </si>
  <si>
    <t>MT-PUG_Ospedale di Cerignola_996</t>
  </si>
  <si>
    <t>Ospedale "Di Venere"</t>
  </si>
  <si>
    <t>MT-PUG_Ospedale "Di Venere"_997</t>
  </si>
  <si>
    <t>AOUC Policlinico di Bari</t>
  </si>
  <si>
    <t>Policlinico di Bari</t>
  </si>
  <si>
    <t>MT-PUG_Policlinico di Bari_998</t>
  </si>
  <si>
    <t>Ospedale Perrino di Brindisi</t>
  </si>
  <si>
    <t>MT-PUG_Ospedale Perrino di Brindisi_999</t>
  </si>
  <si>
    <t>Ospedale di Bisceglie</t>
  </si>
  <si>
    <t>MT-PUG_Ospedale di Bisceglie_1000</t>
  </si>
  <si>
    <t>A.O.U. OO  RR FOGGIA</t>
  </si>
  <si>
    <t>Policlinico di Foggia</t>
  </si>
  <si>
    <t>MT-PUG_Policlinico di Foggia_1001</t>
  </si>
  <si>
    <t>IRCCS De Bellis</t>
  </si>
  <si>
    <t>Sede IRCCS a Castellana Grotte</t>
  </si>
  <si>
    <t>MT-PUG_Sede IRCCS a Castellana Grotte_1002</t>
  </si>
  <si>
    <t>IRCCS Istituto oncologico</t>
  </si>
  <si>
    <t>Sede IRCCS a Bari</t>
  </si>
  <si>
    <t>MT-PUG_Sede IRCCS a Bari_1003</t>
  </si>
  <si>
    <t xml:space="preserve">RELAZIONE DI MONITORAGGIO DELLE ATTIVITÀ </t>
  </si>
  <si>
    <t>CODICE STUTTURA</t>
  </si>
  <si>
    <t>CODICE STABILIMENTO</t>
  </si>
  <si>
    <t>CODICE INTERVENTO (assegnato in anagrafica)</t>
  </si>
  <si>
    <t>TERAPIA INTENSIVA</t>
  </si>
  <si>
    <t>AMBULANZE</t>
  </si>
  <si>
    <t>MQ</t>
  </si>
  <si>
    <t>N.</t>
  </si>
  <si>
    <t>Data ……………………………………..</t>
  </si>
  <si>
    <t>(firmato digitalmente)</t>
  </si>
  <si>
    <t>Documento sottoscritto con firma digitale ai sensi del D. Lgs. n. 82 del 7 Marzo 2005 e successive modifiche</t>
  </si>
  <si>
    <t>ELENCO INTERVENTI</t>
  </si>
  <si>
    <t>Il/La sottoscritto/a, …………………………………………………………………………………..in qualità di …...........................................................................................................(Rappresentante del Soggetto Attuatore: Direttore generale, Commissario, Presidente, etc), comunica i seguenti dati.</t>
  </si>
  <si>
    <t xml:space="preserve">STRUMENTI CONTRATTUALI ATTIVATI TRA QUELLI MESSI A DISPOSIZIONE DAL COMMISSARIO STRAORDINARIO </t>
  </si>
  <si>
    <t xml:space="preserve">PROCEDURE DI APPALTO ESPLETATE </t>
  </si>
  <si>
    <t>COPERTURA ASSICURATIVA ADOTTATA</t>
  </si>
  <si>
    <t>EVENTUALI QUESTIONI DI RILIEVO CHE SONO EMERSE ED EVENTUALI RISCHI SIGNIFICATIVI POTENZIALMENTE IN GRADO DI INCIDERE SUL FUNZIONAMENTO DEL PIANO</t>
  </si>
  <si>
    <t>ELENCO DELLE AZIONI LEGALI EVENTUALMENTE IN CORSO RIGUARDANTI CIASCUN INTERVENTO DI COMPETENZA DEL PIANO</t>
  </si>
  <si>
    <t>INDICAZIONI SULL'OSSERVANZA NORMATIVA VIGENTE ED EVENTUALI SEGNALAZIONI AGLI/DEGLI ORGANI DI CONTROLLO INTERNO</t>
  </si>
  <si>
    <t>INDICAZIONI SULL'INSORGENZA DI PROCEDIMENTI PENALI, AMMINISTRATIVI, CONTABILI IN CORSO</t>
  </si>
  <si>
    <r>
      <t xml:space="preserve">N. POSTI LETTO REALIZZATI
</t>
    </r>
    <r>
      <rPr>
        <b/>
        <i/>
        <sz val="9"/>
        <color theme="1"/>
        <rFont val="Calibri"/>
        <family val="2"/>
        <scheme val="minor"/>
      </rPr>
      <t>Terapia intensiva</t>
    </r>
  </si>
  <si>
    <r>
      <t xml:space="preserve">N. POSTI LETTO REALIZZATI
</t>
    </r>
    <r>
      <rPr>
        <b/>
        <i/>
        <sz val="9"/>
        <color theme="1"/>
        <rFont val="Calibri"/>
        <family val="2"/>
        <scheme val="minor"/>
      </rPr>
      <t>Terapia sub-intensiva</t>
    </r>
  </si>
  <si>
    <t>Il Rappresentante del Soggetto Attuatore</t>
  </si>
  <si>
    <t>Visto</t>
  </si>
  <si>
    <t xml:space="preserve">Il responsabile dell’organo regionale (o della Provincia autonoma) preposto al coordinamento degli interventi </t>
  </si>
  <si>
    <t>A. DESCRIZIONE DEGLI INTERVENTI ULTIMATI</t>
  </si>
  <si>
    <t>B. STATO INTERVENTI ULTIMATI</t>
  </si>
  <si>
    <t>C. AVANZAMENTO FISICO ALLA DATA DELLA RICHIESTA DI RIMBORSO</t>
  </si>
  <si>
    <t>DESCRIZIONE TECNICA FINALE DEGLI INTERVENTI COMPLETATI</t>
  </si>
  <si>
    <t>COMPONENTI ULTIMATE  TIPOLOGIA</t>
  </si>
  <si>
    <t>COMPONENTI ULTIMATE QUANTITÀ</t>
  </si>
  <si>
    <t>COMPONENTI ULTIMATE DISTRIBUZIONE GEOGRAFICA</t>
  </si>
  <si>
    <t>INDICAZIONI DELLE EVENTUALI VARIAZIONI SIGNIFICATIVE RISPETTO AL PIANO ORIGINARIO</t>
  </si>
  <si>
    <t>COSTO FINALE DELL’INTERVENTO EURO</t>
  </si>
  <si>
    <t>INDICAZIONE DELLE IMPLEMENTAZIONI FINANZIARIE CON RISORSE REGIONALI (O DELLE PROVINCE AUTONOME O DELL'AZIENDA SANTARIA INTERESSATA) EURO</t>
  </si>
  <si>
    <t>MOTIVI DELLE EVENTUALI VARIAZIONI RISPETTO A QUANTO INIZIALMENTE PREVENTIVATO</t>
  </si>
  <si>
    <t>INDICAZIONE MISURE DI EFFICIENTAMENTO ENERGETICO ADOTTATE E/O DI "ACQUISTI VERDI" EFFETTUATI</t>
  </si>
  <si>
    <t>DESCRIZIONE DELL’IMPATTO DEL PIANO SULL’OCCUPAZIONE IN TERMINI DI PERSONE/GIORNI NECESSARI NELLA FASE DI ATTUAZIONE</t>
  </si>
  <si>
    <t>NUOVI POSTI DI LAVORO A TEMPO INDETERMINATO CREATI</t>
  </si>
  <si>
    <t>UNA DESCRIZIONE DEI PROBLEMI SIGNIFICATIVI EVENTUALMENTE EMERSI IN MATERIA DI IMPATTO AMBIENTALE O SOCIALE</t>
  </si>
  <si>
    <t>AGGIORNAMENTO DEI DATI DI DOMANDA E UTILIZZO DELL'INTERVENTO CON OSSERVAZIONI DI MERITO</t>
  </si>
  <si>
    <t>DATA COMPLETAMENTO INTERVENTO</t>
  </si>
  <si>
    <t>MOTIVI DI EVENTUALI RITARDI</t>
  </si>
  <si>
    <t>IMMAGINI RELATIVE A CISCUN PIANO DI CARATTERE NON RISERVATO (indicare SI/NO e allagare a parte)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</si>
</sst>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43" formatCode="_-* #,##0.00_-;\-* #,##0.00_-;_-* &quot;-&quot;??_-;_-@_-"/>
    <numFmt numFmtId="165" formatCode="_-* #,##0_-;\-* #,##0_-;_-* &quot;-&quot;??_-;_-@_-"/>
    <numFmt numFmtId="169" formatCode="_-* #,##0_-;\-* #,##0_-;_-* &quot;-&quot;??_-;_-@"/>
    <numFmt numFmtId="170" formatCode="_-* #,##0.00\ _€_-;\-* #,##0.00\ _€_-;_-* &quot;-&quot;??\ _€_-;_-@_-"/>
    <numFmt numFmtId="171" formatCode="_-* #,##0\ _€_-;\-* #,##0\ _€_-;_-* &quot;-&quot;??\ _€_-;_-@_-"/>
    <numFmt numFmtId="172" formatCode="_-* #,##0\ _€_-;\-* #,##0\ _€_-;_-* &quot;-&quot;??\ _€_-;_-@"/>
  </numFmts>
  <fonts count="30">
    <font>
      <sz val="11"/>
      <color theme="1"/>
      <name val="Calibri"/>
      <family val="2"/>
      <scheme val="minor"/>
    </font>
    <font>
      <b/>
      <sz val="11"/>
      <color theme="1"/>
      <name val="Calibri"/>
      <family val="2"/>
      <scheme val="minor"/>
    </font>
    <font>
      <b/>
      <sz val="10"/>
      <color theme="1"/>
      <name val="Calibri"/>
      <family val="2"/>
      <scheme val="minor"/>
    </font>
    <font>
      <b/>
      <sz val="9"/>
      <color theme="0"/>
      <name val="Calibri"/>
      <family val="2"/>
      <scheme val="minor"/>
    </font>
    <font>
      <sz val="11"/>
      <color theme="1"/>
      <name val="Calibri"/>
      <family val="2"/>
      <scheme val="minor"/>
    </font>
    <font>
      <b/>
      <sz val="11"/>
      <name val="Calibri"/>
      <family val="2"/>
      <scheme val="minor"/>
    </font>
    <font>
      <sz val="10"/>
      <color theme="1"/>
      <name val="Calibri"/>
      <family val="2"/>
      <scheme val="minor"/>
    </font>
    <font>
      <sz val="11"/>
      <color theme="0"/>
      <name val="Calibri"/>
      <family val="2"/>
      <scheme val="minor"/>
    </font>
    <font>
      <b/>
      <sz val="9"/>
      <color theme="1"/>
      <name val="Calibri"/>
      <family val="2"/>
      <scheme val="minor"/>
    </font>
    <font>
      <b/>
      <sz val="10"/>
      <color theme="0"/>
      <name val="Calibri"/>
      <family val="2"/>
      <scheme val="minor"/>
    </font>
    <font>
      <sz val="11"/>
      <color theme="1"/>
      <name val="Arial"/>
      <family val="2"/>
    </font>
    <font>
      <sz val="10"/>
      <color theme="1"/>
      <name val="Calibri"/>
      <family val="2"/>
    </font>
    <font>
      <i/>
      <sz val="10"/>
      <color theme="1"/>
      <name val="Calibri"/>
      <family val="2"/>
    </font>
    <font>
      <sz val="9"/>
      <color theme="1"/>
      <name val="Calibri"/>
      <family val="2"/>
      <scheme val="minor"/>
    </font>
    <font>
      <i/>
      <sz val="10"/>
      <color theme="1"/>
      <name val="Calibri"/>
      <family val="2"/>
      <scheme val="minor"/>
    </font>
    <font>
      <sz val="10"/>
      <name val="Calibri"/>
      <family val="2"/>
    </font>
    <font>
      <sz val="10"/>
      <color rgb="FF000000"/>
      <name val="Calibri"/>
      <family val="2"/>
    </font>
    <font>
      <i/>
      <sz val="10"/>
      <color rgb="FF000000"/>
      <name val="Calibri"/>
      <family val="2"/>
    </font>
    <font>
      <i/>
      <sz val="10"/>
      <name val="Calibri"/>
      <family val="2"/>
    </font>
    <font>
      <sz val="10"/>
      <name val="Calibri"/>
      <family val="2"/>
      <scheme val="minor"/>
    </font>
    <font>
      <i/>
      <sz val="10"/>
      <name val="Calibri"/>
      <family val="2"/>
      <scheme val="minor"/>
    </font>
    <font>
      <b/>
      <sz val="10"/>
      <name val="Calibri"/>
      <family val="2"/>
      <scheme val="minor"/>
    </font>
    <font>
      <sz val="10"/>
      <color theme="1"/>
      <name val="Arial"/>
      <family val="2"/>
    </font>
    <font>
      <sz val="10"/>
      <color theme="1"/>
      <name val="Times New Roman"/>
      <family val="1"/>
    </font>
    <font>
      <i/>
      <sz val="10"/>
      <color theme="1"/>
      <name val="Times New Roman"/>
      <family val="1"/>
    </font>
    <font>
      <i/>
      <sz val="9"/>
      <color theme="1"/>
      <name val="Times New Roman"/>
      <family val="1"/>
    </font>
    <font>
      <sz val="9"/>
      <color theme="1"/>
      <name val="Times New Roman"/>
      <family val="1"/>
    </font>
    <font>
      <b/>
      <sz val="12"/>
      <color theme="1"/>
      <name val="Times New Roman"/>
      <family val="1"/>
    </font>
    <font>
      <sz val="7"/>
      <color theme="1"/>
      <name val="Times New Roman"/>
      <family val="1"/>
    </font>
    <font>
      <b/>
      <i/>
      <sz val="9"/>
      <color theme="1"/>
      <name val="Calibri"/>
      <family val="2"/>
      <scheme val="minor"/>
    </font>
  </fonts>
  <fills count="9">
    <fill>
      <patternFill patternType="none"/>
    </fill>
    <fill>
      <patternFill patternType="gray125"/>
    </fill>
    <fill>
      <patternFill patternType="solid">
        <fgColor rgb="FFC00000"/>
        <bgColor indexed="64"/>
      </patternFill>
    </fill>
    <fill>
      <patternFill patternType="solid">
        <fgColor theme="0" tint="-4.9989318521683403E-2"/>
        <bgColor indexed="64"/>
      </patternFill>
    </fill>
    <fill>
      <patternFill patternType="solid">
        <fgColor theme="4" tint="-0.499984740745262"/>
        <bgColor indexed="64"/>
      </patternFill>
    </fill>
    <fill>
      <patternFill patternType="solid">
        <fgColor theme="7"/>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0" tint="-0.14999847407452621"/>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right style="thin">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bottom/>
      <diagonal/>
    </border>
    <border>
      <left style="thin">
        <color indexed="64"/>
      </left>
      <right/>
      <top/>
      <bottom style="thin">
        <color indexed="64"/>
      </bottom>
      <diagonal/>
    </border>
    <border>
      <left style="medium">
        <color indexed="64"/>
      </left>
      <right style="medium">
        <color indexed="64"/>
      </right>
      <top/>
      <bottom/>
      <diagonal/>
    </border>
    <border>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thin">
        <color indexed="64"/>
      </top>
      <bottom style="thin">
        <color indexed="64"/>
      </bottom>
      <diagonal/>
    </border>
  </borders>
  <cellStyleXfs count="7">
    <xf numFmtId="0" fontId="0" fillId="0" borderId="0"/>
    <xf numFmtId="0" fontId="4" fillId="0" borderId="0"/>
    <xf numFmtId="0" fontId="10" fillId="0" borderId="0"/>
    <xf numFmtId="43" fontId="10" fillId="0" borderId="0" applyFont="0" applyFill="0" applyBorder="0" applyAlignment="0" applyProtection="0"/>
    <xf numFmtId="44" fontId="4" fillId="0" borderId="0" applyFont="0" applyFill="0" applyBorder="0" applyAlignment="0" applyProtection="0"/>
    <xf numFmtId="0" fontId="4" fillId="0" borderId="0"/>
    <xf numFmtId="170" fontId="4" fillId="0" borderId="0" applyFont="0" applyFill="0" applyBorder="0" applyAlignment="0" applyProtection="0"/>
  </cellStyleXfs>
  <cellXfs count="112">
    <xf numFmtId="0" fontId="0" fillId="0" borderId="0" xfId="0"/>
    <xf numFmtId="0" fontId="13" fillId="0" borderId="1" xfId="0" applyFont="1" applyBorder="1" applyAlignment="1">
      <alignment horizontal="left" vertical="center"/>
    </xf>
    <xf numFmtId="0" fontId="6" fillId="0" borderId="1" xfId="0" applyFont="1" applyBorder="1" applyAlignment="1">
      <alignment horizontal="left" vertical="center"/>
    </xf>
    <xf numFmtId="0" fontId="4" fillId="0" borderId="0" xfId="1" applyProtection="1"/>
    <xf numFmtId="0" fontId="8" fillId="3" borderId="5" xfId="1" applyFont="1" applyFill="1" applyBorder="1" applyAlignment="1" applyProtection="1">
      <alignment vertical="center" wrapText="1"/>
    </xf>
    <xf numFmtId="0" fontId="8" fillId="3" borderId="6" xfId="1" applyFont="1" applyFill="1" applyBorder="1" applyAlignment="1" applyProtection="1">
      <alignment vertical="center" wrapText="1"/>
    </xf>
    <xf numFmtId="0" fontId="9" fillId="2" borderId="1" xfId="1" applyFont="1" applyFill="1" applyBorder="1" applyAlignment="1" applyProtection="1">
      <alignment horizontal="center" vertical="center" wrapText="1"/>
    </xf>
    <xf numFmtId="0" fontId="3" fillId="4" borderId="9" xfId="1" applyFont="1" applyFill="1" applyBorder="1" applyAlignment="1" applyProtection="1">
      <alignment horizontal="center" vertical="center" wrapText="1"/>
    </xf>
    <xf numFmtId="0" fontId="3" fillId="4" borderId="6" xfId="1" applyFont="1" applyFill="1" applyBorder="1" applyAlignment="1" applyProtection="1">
      <alignment horizontal="center" vertical="center" wrapText="1"/>
    </xf>
    <xf numFmtId="0" fontId="3" fillId="4" borderId="7" xfId="1" applyFont="1" applyFill="1" applyBorder="1" applyAlignment="1" applyProtection="1">
      <alignment horizontal="center" vertical="center" wrapText="1"/>
    </xf>
    <xf numFmtId="0" fontId="11" fillId="0" borderId="1" xfId="2" applyFont="1" applyFill="1" applyBorder="1" applyAlignment="1" applyProtection="1">
      <alignment horizontal="center" vertical="center"/>
    </xf>
    <xf numFmtId="0" fontId="11" fillId="0" borderId="1" xfId="2" applyFont="1" applyFill="1" applyBorder="1" applyAlignment="1" applyProtection="1">
      <alignment horizontal="center" vertical="center" wrapText="1"/>
    </xf>
    <xf numFmtId="0" fontId="8" fillId="0" borderId="1" xfId="1" applyFont="1" applyFill="1" applyBorder="1" applyAlignment="1" applyProtection="1">
      <alignment horizontal="center" vertical="center"/>
    </xf>
    <xf numFmtId="0" fontId="12" fillId="0" borderId="10" xfId="2" applyFont="1" applyFill="1" applyBorder="1" applyAlignment="1" applyProtection="1">
      <alignment horizontal="center" vertical="top" wrapText="1"/>
    </xf>
    <xf numFmtId="0" fontId="11" fillId="0" borderId="10" xfId="2" applyFont="1" applyFill="1" applyBorder="1" applyAlignment="1" applyProtection="1">
      <alignment horizontal="center" vertical="center" wrapText="1"/>
    </xf>
    <xf numFmtId="165" fontId="11" fillId="0" borderId="1" xfId="3" applyNumberFormat="1" applyFont="1" applyFill="1" applyBorder="1" applyAlignment="1" applyProtection="1">
      <alignment horizontal="center" vertical="center"/>
    </xf>
    <xf numFmtId="49" fontId="4" fillId="0" borderId="0" xfId="1" applyNumberFormat="1" applyProtection="1"/>
    <xf numFmtId="0" fontId="14" fillId="0" borderId="1" xfId="2" applyFont="1" applyFill="1" applyBorder="1" applyAlignment="1" applyProtection="1">
      <alignment horizontal="center" vertical="center" wrapText="1"/>
    </xf>
    <xf numFmtId="165" fontId="11" fillId="0" borderId="1" xfId="3" applyNumberFormat="1" applyFont="1" applyFill="1" applyBorder="1" applyAlignment="1" applyProtection="1">
      <alignment horizontal="center" vertical="center" wrapText="1"/>
    </xf>
    <xf numFmtId="0" fontId="15" fillId="0" borderId="1" xfId="2" applyFont="1" applyFill="1" applyBorder="1" applyAlignment="1" applyProtection="1">
      <alignment horizontal="center" vertical="center"/>
    </xf>
    <xf numFmtId="0" fontId="15" fillId="0" borderId="1" xfId="2" applyFont="1" applyFill="1" applyBorder="1" applyAlignment="1" applyProtection="1">
      <alignment horizontal="center" vertical="center" wrapText="1"/>
    </xf>
    <xf numFmtId="0" fontId="15" fillId="0" borderId="1" xfId="2" quotePrefix="1" applyFont="1" applyFill="1" applyBorder="1" applyAlignment="1" applyProtection="1">
      <alignment horizontal="center" vertical="center"/>
    </xf>
    <xf numFmtId="165" fontId="15" fillId="0" borderId="1" xfId="3" applyNumberFormat="1" applyFont="1" applyFill="1" applyBorder="1" applyAlignment="1" applyProtection="1">
      <alignment horizontal="center" vertical="center" wrapText="1"/>
    </xf>
    <xf numFmtId="0" fontId="16" fillId="0" borderId="1" xfId="2" applyFont="1" applyFill="1" applyBorder="1" applyAlignment="1" applyProtection="1">
      <alignment horizontal="center" vertical="center" wrapText="1"/>
    </xf>
    <xf numFmtId="0" fontId="16" fillId="0" borderId="1" xfId="5" applyFont="1" applyFill="1" applyBorder="1" applyAlignment="1" applyProtection="1">
      <alignment vertical="center" wrapText="1"/>
    </xf>
    <xf numFmtId="0" fontId="16" fillId="0" borderId="1" xfId="5" applyFont="1" applyFill="1" applyBorder="1" applyAlignment="1" applyProtection="1">
      <alignment horizontal="center" vertical="center" wrapText="1"/>
    </xf>
    <xf numFmtId="0" fontId="17" fillId="0" borderId="1" xfId="5" applyFont="1" applyFill="1" applyBorder="1" applyAlignment="1" applyProtection="1">
      <alignment horizontal="center" vertical="center" wrapText="1"/>
    </xf>
    <xf numFmtId="165" fontId="16" fillId="0" borderId="1" xfId="3" applyNumberFormat="1" applyFont="1" applyFill="1" applyBorder="1" applyAlignment="1" applyProtection="1">
      <alignment horizontal="center" vertical="center" wrapText="1"/>
    </xf>
    <xf numFmtId="0" fontId="16" fillId="0" borderId="1" xfId="2" quotePrefix="1" applyFont="1" applyFill="1" applyBorder="1" applyAlignment="1" applyProtection="1">
      <alignment horizontal="center" vertical="center" wrapText="1"/>
    </xf>
    <xf numFmtId="0" fontId="16" fillId="0" borderId="10" xfId="2" applyFont="1" applyFill="1" applyBorder="1" applyAlignment="1" applyProtection="1">
      <alignment horizontal="center" vertical="center"/>
    </xf>
    <xf numFmtId="0" fontId="16" fillId="0" borderId="10" xfId="2" applyFont="1" applyFill="1" applyBorder="1" applyAlignment="1" applyProtection="1">
      <alignment vertical="center" wrapText="1"/>
    </xf>
    <xf numFmtId="0" fontId="15" fillId="0" borderId="10" xfId="2" applyFont="1" applyFill="1" applyBorder="1" applyAlignment="1" applyProtection="1">
      <alignment horizontal="center" vertical="center"/>
    </xf>
    <xf numFmtId="0" fontId="16" fillId="0" borderId="10" xfId="2" applyFont="1" applyFill="1" applyBorder="1" applyAlignment="1" applyProtection="1">
      <alignment horizontal="center" vertical="center" wrapText="1"/>
    </xf>
    <xf numFmtId="0" fontId="16" fillId="0" borderId="10" xfId="2" quotePrefix="1" applyFont="1" applyFill="1" applyBorder="1" applyAlignment="1" applyProtection="1">
      <alignment horizontal="center" vertical="center" wrapText="1"/>
    </xf>
    <xf numFmtId="0" fontId="17" fillId="0" borderId="10" xfId="2" applyFont="1" applyFill="1" applyBorder="1" applyAlignment="1" applyProtection="1">
      <alignment horizontal="center" vertical="center" wrapText="1"/>
    </xf>
    <xf numFmtId="169" fontId="16" fillId="0" borderId="10" xfId="2" applyNumberFormat="1" applyFont="1" applyFill="1" applyBorder="1" applyAlignment="1" applyProtection="1">
      <alignment horizontal="center" vertical="center" wrapText="1"/>
    </xf>
    <xf numFmtId="0" fontId="15" fillId="0" borderId="10" xfId="2" applyFont="1" applyFill="1" applyBorder="1" applyAlignment="1" applyProtection="1">
      <alignment vertical="center" wrapText="1"/>
    </xf>
    <xf numFmtId="0" fontId="15" fillId="0" borderId="10" xfId="2" applyFont="1" applyFill="1" applyBorder="1" applyAlignment="1" applyProtection="1">
      <alignment horizontal="center" vertical="center" wrapText="1"/>
    </xf>
    <xf numFmtId="0" fontId="15" fillId="0" borderId="10" xfId="2" quotePrefix="1" applyFont="1" applyFill="1" applyBorder="1" applyAlignment="1" applyProtection="1">
      <alignment horizontal="center" vertical="center" wrapText="1"/>
    </xf>
    <xf numFmtId="0" fontId="18" fillId="0" borderId="10" xfId="2" applyFont="1" applyFill="1" applyBorder="1" applyAlignment="1" applyProtection="1">
      <alignment horizontal="center" vertical="center" wrapText="1"/>
    </xf>
    <xf numFmtId="169" fontId="15" fillId="0" borderId="10" xfId="2" applyNumberFormat="1" applyFont="1" applyFill="1" applyBorder="1" applyAlignment="1" applyProtection="1">
      <alignment horizontal="center" vertical="center" wrapText="1"/>
    </xf>
    <xf numFmtId="0" fontId="6" fillId="0" borderId="1" xfId="2" applyFont="1" applyFill="1" applyBorder="1" applyAlignment="1" applyProtection="1">
      <alignment vertical="center" wrapText="1"/>
    </xf>
    <xf numFmtId="0" fontId="6" fillId="0" borderId="1" xfId="2" applyFont="1" applyFill="1" applyBorder="1" applyAlignment="1" applyProtection="1">
      <alignment horizontal="center" vertical="center" wrapText="1"/>
    </xf>
    <xf numFmtId="165" fontId="6" fillId="0" borderId="1" xfId="3" applyNumberFormat="1" applyFont="1" applyFill="1" applyBorder="1" applyAlignment="1" applyProtection="1">
      <alignment horizontal="center" vertical="center" wrapText="1"/>
    </xf>
    <xf numFmtId="0" fontId="19" fillId="0" borderId="1" xfId="2" applyFont="1" applyFill="1" applyBorder="1" applyAlignment="1" applyProtection="1">
      <alignment horizontal="center" vertical="center" wrapText="1"/>
    </xf>
    <xf numFmtId="0" fontId="19" fillId="0" borderId="1" xfId="2" applyFont="1" applyFill="1" applyBorder="1" applyAlignment="1" applyProtection="1">
      <alignment vertical="center" wrapText="1"/>
    </xf>
    <xf numFmtId="0" fontId="20" fillId="0" borderId="1" xfId="2" applyFont="1" applyFill="1" applyBorder="1" applyAlignment="1" applyProtection="1">
      <alignment horizontal="center" vertical="center" wrapText="1"/>
    </xf>
    <xf numFmtId="171" fontId="19" fillId="0" borderId="1" xfId="6" applyNumberFormat="1" applyFont="1" applyFill="1" applyBorder="1" applyAlignment="1" applyProtection="1">
      <alignment horizontal="center" vertical="center" wrapText="1"/>
    </xf>
    <xf numFmtId="0" fontId="8" fillId="3" borderId="5" xfId="1" applyFont="1" applyFill="1" applyBorder="1" applyAlignment="1" applyProtection="1">
      <alignment horizontal="center" vertical="center" wrapText="1"/>
    </xf>
    <xf numFmtId="0" fontId="8" fillId="3" borderId="6" xfId="1" applyFont="1" applyFill="1" applyBorder="1" applyAlignment="1" applyProtection="1">
      <alignment horizontal="center" vertical="center" wrapText="1"/>
    </xf>
    <xf numFmtId="0" fontId="2" fillId="5" borderId="1" xfId="1" applyFont="1" applyFill="1" applyBorder="1" applyAlignment="1" applyProtection="1">
      <alignment horizontal="center" vertical="center" wrapText="1"/>
    </xf>
    <xf numFmtId="0" fontId="9" fillId="4" borderId="9" xfId="1" applyFont="1" applyFill="1" applyBorder="1" applyAlignment="1" applyProtection="1">
      <alignment horizontal="center" vertical="center" wrapText="1"/>
    </xf>
    <xf numFmtId="0" fontId="9" fillId="4" borderId="6" xfId="1" applyFont="1" applyFill="1" applyBorder="1" applyAlignment="1" applyProtection="1">
      <alignment horizontal="center" vertical="center" wrapText="1"/>
    </xf>
    <xf numFmtId="0" fontId="9" fillId="4" borderId="7" xfId="1" applyFont="1" applyFill="1" applyBorder="1" applyAlignment="1" applyProtection="1">
      <alignment horizontal="center" vertical="center" wrapText="1"/>
    </xf>
    <xf numFmtId="0" fontId="9" fillId="6" borderId="5" xfId="1" applyFont="1" applyFill="1" applyBorder="1" applyAlignment="1" applyProtection="1">
      <alignment horizontal="center" vertical="center" wrapText="1"/>
    </xf>
    <xf numFmtId="0" fontId="9" fillId="6" borderId="6" xfId="1" applyFont="1" applyFill="1" applyBorder="1" applyAlignment="1" applyProtection="1">
      <alignment horizontal="center" vertical="center" wrapText="1"/>
    </xf>
    <xf numFmtId="0" fontId="9" fillId="6" borderId="3" xfId="1" applyFont="1" applyFill="1" applyBorder="1" applyAlignment="1" applyProtection="1">
      <alignment horizontal="center" vertical="center" wrapText="1"/>
    </xf>
    <xf numFmtId="0" fontId="9" fillId="6" borderId="12" xfId="1" applyFont="1" applyFill="1" applyBorder="1" applyAlignment="1" applyProtection="1">
      <alignment horizontal="center" vertical="center" wrapText="1"/>
    </xf>
    <xf numFmtId="0" fontId="6" fillId="0" borderId="1" xfId="2" applyFont="1" applyFill="1" applyBorder="1" applyAlignment="1" applyProtection="1">
      <alignment horizontal="center" vertical="center"/>
    </xf>
    <xf numFmtId="49" fontId="6" fillId="0" borderId="1" xfId="2" applyNumberFormat="1" applyFont="1" applyFill="1" applyBorder="1" applyAlignment="1" applyProtection="1">
      <alignment horizontal="center" vertical="center" wrapText="1"/>
    </xf>
    <xf numFmtId="172" fontId="6" fillId="0" borderId="1" xfId="2" applyNumberFormat="1" applyFont="1" applyFill="1" applyBorder="1" applyAlignment="1" applyProtection="1">
      <alignment horizontal="center" vertical="center" wrapText="1"/>
    </xf>
    <xf numFmtId="49" fontId="6" fillId="0" borderId="1" xfId="2" quotePrefix="1" applyNumberFormat="1" applyFont="1" applyFill="1" applyBorder="1" applyAlignment="1" applyProtection="1">
      <alignment horizontal="center" vertical="center" wrapText="1"/>
    </xf>
    <xf numFmtId="0" fontId="21" fillId="7" borderId="14" xfId="1" applyFont="1" applyFill="1" applyBorder="1" applyAlignment="1" applyProtection="1">
      <alignment horizontal="center" vertical="center" wrapText="1"/>
    </xf>
    <xf numFmtId="0" fontId="6" fillId="0" borderId="1" xfId="5" applyFont="1" applyFill="1" applyBorder="1" applyAlignment="1" applyProtection="1">
      <alignment horizontal="left" vertical="center" wrapText="1"/>
    </xf>
    <xf numFmtId="0" fontId="1" fillId="0" borderId="17" xfId="1" applyFont="1" applyFill="1" applyBorder="1" applyAlignment="1" applyProtection="1">
      <alignment horizontal="center" vertical="center" wrapText="1"/>
    </xf>
    <xf numFmtId="0" fontId="1" fillId="0" borderId="18" xfId="1" applyFont="1" applyFill="1" applyBorder="1" applyAlignment="1" applyProtection="1">
      <alignment horizontal="center" vertical="center" wrapText="1"/>
    </xf>
    <xf numFmtId="0" fontId="1" fillId="0" borderId="0" xfId="1" applyFont="1" applyAlignment="1" applyProtection="1">
      <alignment horizontal="center" vertical="center"/>
    </xf>
    <xf numFmtId="0" fontId="13"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protection locked="0"/>
    </xf>
    <xf numFmtId="0" fontId="1" fillId="0" borderId="0" xfId="0" applyFont="1" applyAlignment="1">
      <alignment horizontal="center"/>
    </xf>
    <xf numFmtId="0" fontId="0" fillId="0" borderId="8" xfId="0" applyBorder="1"/>
    <xf numFmtId="0" fontId="28" fillId="3" borderId="21" xfId="0" applyFont="1" applyFill="1" applyBorder="1" applyAlignment="1">
      <alignment horizontal="center" vertical="center" wrapText="1"/>
    </xf>
    <xf numFmtId="0" fontId="28" fillId="3" borderId="5" xfId="0" applyFont="1" applyFill="1" applyBorder="1" applyAlignment="1">
      <alignment horizontal="center" vertical="center" wrapText="1"/>
    </xf>
    <xf numFmtId="0" fontId="28" fillId="3" borderId="6" xfId="0" applyFont="1" applyFill="1" applyBorder="1" applyAlignment="1">
      <alignment horizontal="center" vertical="center" wrapText="1"/>
    </xf>
    <xf numFmtId="0" fontId="28" fillId="3" borderId="7" xfId="0" applyFont="1" applyFill="1" applyBorder="1" applyAlignment="1">
      <alignment horizontal="center" vertical="center" wrapText="1"/>
    </xf>
    <xf numFmtId="0" fontId="0" fillId="0" borderId="0" xfId="0" applyProtection="1">
      <protection locked="0"/>
    </xf>
    <xf numFmtId="0" fontId="23" fillId="0" borderId="0" xfId="0" applyFont="1" applyAlignment="1" applyProtection="1">
      <alignment vertical="center"/>
      <protection locked="0"/>
    </xf>
    <xf numFmtId="0" fontId="23" fillId="0" borderId="0" xfId="0" applyFont="1" applyAlignment="1" applyProtection="1">
      <alignment horizontal="center" vertical="center"/>
      <protection locked="0"/>
    </xf>
    <xf numFmtId="0" fontId="24" fillId="0" borderId="0" xfId="0" applyFont="1" applyAlignment="1" applyProtection="1">
      <alignment horizontal="center" vertical="center"/>
      <protection locked="0"/>
    </xf>
    <xf numFmtId="0" fontId="25" fillId="0" borderId="0" xfId="0" applyFont="1" applyProtection="1">
      <protection locked="0"/>
    </xf>
    <xf numFmtId="0" fontId="24" fillId="0" borderId="0" xfId="0" applyFont="1" applyAlignment="1" applyProtection="1">
      <alignment vertical="center"/>
      <protection locked="0"/>
    </xf>
    <xf numFmtId="0" fontId="26" fillId="0" borderId="0" xfId="0" applyFont="1" applyAlignment="1" applyProtection="1">
      <alignment horizontal="center" vertical="center"/>
      <protection locked="0"/>
    </xf>
    <xf numFmtId="0" fontId="28" fillId="0" borderId="1" xfId="0" applyFont="1" applyBorder="1" applyAlignment="1" applyProtection="1">
      <alignment horizontal="center" vertical="center" wrapText="1"/>
      <protection locked="0"/>
    </xf>
    <xf numFmtId="0" fontId="28" fillId="0" borderId="20" xfId="0" applyFont="1" applyBorder="1" applyAlignment="1" applyProtection="1">
      <alignment horizontal="center" vertical="center" wrapText="1"/>
      <protection locked="0"/>
    </xf>
    <xf numFmtId="0" fontId="28" fillId="0" borderId="19" xfId="0" applyFont="1" applyBorder="1" applyAlignment="1" applyProtection="1">
      <alignment horizontal="center" vertical="center" wrapText="1"/>
      <protection locked="0"/>
    </xf>
    <xf numFmtId="0" fontId="28" fillId="0" borderId="17" xfId="0" applyFont="1" applyBorder="1" applyAlignment="1" applyProtection="1">
      <alignment horizontal="center" wrapText="1"/>
      <protection locked="0"/>
    </xf>
    <xf numFmtId="0" fontId="28" fillId="0" borderId="20" xfId="0" applyFont="1" applyBorder="1" applyAlignment="1" applyProtection="1">
      <alignment horizontal="center" wrapText="1"/>
      <protection locked="0"/>
    </xf>
    <xf numFmtId="0" fontId="28" fillId="0" borderId="19" xfId="0" applyFont="1" applyBorder="1" applyAlignment="1" applyProtection="1">
      <alignment horizontal="center" wrapText="1"/>
      <protection locked="0"/>
    </xf>
    <xf numFmtId="0" fontId="13" fillId="0" borderId="0" xfId="0" applyFont="1" applyAlignment="1" applyProtection="1">
      <alignment horizontal="left" vertical="center"/>
      <protection locked="0"/>
    </xf>
    <xf numFmtId="0" fontId="1" fillId="0" borderId="8" xfId="1" applyFont="1" applyBorder="1" applyAlignment="1" applyProtection="1">
      <alignment horizontal="center"/>
    </xf>
    <xf numFmtId="0" fontId="1" fillId="0" borderId="0" xfId="1" applyFont="1" applyAlignment="1" applyProtection="1">
      <alignment horizontal="center"/>
    </xf>
    <xf numFmtId="0" fontId="7" fillId="2" borderId="2" xfId="1" applyFont="1" applyFill="1" applyBorder="1" applyAlignment="1" applyProtection="1">
      <alignment horizontal="center" vertical="center" textRotation="90"/>
    </xf>
    <xf numFmtId="0" fontId="7" fillId="2" borderId="8" xfId="1" applyFont="1" applyFill="1" applyBorder="1" applyAlignment="1" applyProtection="1">
      <alignment horizontal="center" vertical="center" textRotation="90"/>
    </xf>
    <xf numFmtId="0" fontId="5" fillId="5" borderId="4" xfId="1" applyFont="1" applyFill="1" applyBorder="1" applyAlignment="1" applyProtection="1">
      <alignment horizontal="center" vertical="center" textRotation="255"/>
    </xf>
    <xf numFmtId="0" fontId="5" fillId="5" borderId="13" xfId="1" applyFont="1" applyFill="1" applyBorder="1" applyAlignment="1" applyProtection="1">
      <alignment horizontal="center" vertical="center" textRotation="255"/>
    </xf>
    <xf numFmtId="0" fontId="5" fillId="7" borderId="2" xfId="1" applyFont="1" applyFill="1" applyBorder="1" applyAlignment="1" applyProtection="1">
      <alignment horizontal="center" vertical="center" textRotation="255"/>
    </xf>
    <xf numFmtId="0" fontId="5" fillId="7" borderId="8" xfId="1" applyFont="1" applyFill="1" applyBorder="1" applyAlignment="1" applyProtection="1">
      <alignment horizontal="center" vertical="center" textRotation="255"/>
    </xf>
    <xf numFmtId="0" fontId="8" fillId="3" borderId="6" xfId="1" applyFont="1" applyFill="1" applyBorder="1" applyAlignment="1" applyProtection="1">
      <alignment horizontal="center" vertical="center" wrapText="1"/>
    </xf>
    <xf numFmtId="0" fontId="8" fillId="3" borderId="7" xfId="1" applyFont="1" applyFill="1" applyBorder="1" applyAlignment="1" applyProtection="1">
      <alignment horizontal="center" vertical="center" wrapText="1"/>
    </xf>
    <xf numFmtId="0" fontId="22" fillId="0" borderId="15" xfId="1" applyFont="1" applyFill="1" applyBorder="1" applyAlignment="1" applyProtection="1">
      <alignment horizontal="center" vertical="center" wrapText="1"/>
    </xf>
    <xf numFmtId="0" fontId="22" fillId="0" borderId="16" xfId="1" applyFont="1" applyFill="1" applyBorder="1" applyAlignment="1" applyProtection="1">
      <alignment horizontal="center" vertical="center" wrapText="1"/>
    </xf>
    <xf numFmtId="0" fontId="22" fillId="0" borderId="17" xfId="1" applyFont="1" applyFill="1" applyBorder="1" applyAlignment="1" applyProtection="1">
      <alignment horizontal="center" vertical="center" wrapText="1"/>
    </xf>
    <xf numFmtId="0" fontId="28" fillId="3" borderId="21" xfId="0" applyFont="1" applyFill="1" applyBorder="1" applyAlignment="1">
      <alignment horizontal="center" vertical="center" wrapText="1"/>
    </xf>
    <xf numFmtId="0" fontId="27" fillId="8" borderId="11" xfId="0" applyFont="1" applyFill="1" applyBorder="1" applyAlignment="1">
      <alignment horizontal="center" vertical="center"/>
    </xf>
    <xf numFmtId="0" fontId="27" fillId="8" borderId="0" xfId="0" applyFont="1" applyFill="1" applyAlignment="1">
      <alignment horizontal="center" vertical="center"/>
    </xf>
    <xf numFmtId="0" fontId="6" fillId="0" borderId="11"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0" fontId="27" fillId="8" borderId="1" xfId="0" applyFont="1" applyFill="1" applyBorder="1" applyAlignment="1">
      <alignment horizontal="center" vertical="center"/>
    </xf>
    <xf numFmtId="0" fontId="27" fillId="8" borderId="16" xfId="0" applyFont="1" applyFill="1" applyBorder="1" applyAlignment="1">
      <alignment horizontal="center" vertical="center"/>
    </xf>
    <xf numFmtId="0" fontId="27" fillId="8" borderId="19" xfId="0" applyFont="1" applyFill="1" applyBorder="1" applyAlignment="1">
      <alignment horizontal="center" vertical="center"/>
    </xf>
    <xf numFmtId="0" fontId="27" fillId="8" borderId="15" xfId="0" applyFont="1" applyFill="1" applyBorder="1" applyAlignment="1">
      <alignment horizontal="center" vertical="center"/>
    </xf>
    <xf numFmtId="0" fontId="1" fillId="0" borderId="22" xfId="1" applyFont="1" applyFill="1" applyBorder="1" applyAlignment="1" applyProtection="1">
      <alignment horizontal="center" vertical="center" wrapText="1"/>
    </xf>
  </cellXfs>
  <cellStyles count="7">
    <cellStyle name="Migliaia 2" xfId="3" xr:uid="{F7587F62-2D71-49D8-9ED0-3236D0E561A6}"/>
    <cellStyle name="Migliaia 2 2" xfId="6" xr:uid="{8047A728-9C19-4B4E-923F-A660FBFC9479}"/>
    <cellStyle name="Normale" xfId="0" builtinId="0"/>
    <cellStyle name="Normale 2" xfId="2" xr:uid="{B653D4CF-B186-4F92-B6D5-4A71D67FC245}"/>
    <cellStyle name="Normale 3" xfId="5" xr:uid="{3A4D6D0C-BF32-447F-8832-762E7B94C464}"/>
    <cellStyle name="Normale 8" xfId="1" xr:uid="{B6D8C79B-ED33-4E3E-9821-57372AB081E8}"/>
    <cellStyle name="Valuta 2 2" xfId="4" xr:uid="{54DB6582-6479-4641-9A86-B3B4467596D6}"/>
  </cellStyles>
  <dxfs count="0"/>
  <tableStyles count="0" defaultTableStyle="TableStyleMedium2" defaultPivotStyle="PivotStyleLight16"/>
  <colors>
    <mruColors>
      <color rgb="FF00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theme" Target="theme/theme1.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H:\documenti%20valentini\Documenti\Documenti\RIPARTO\2007\Documenti\Regione%20Liguria\Liguria%20Ricerche\Modello%20Fiuggi\Ripartizione%20FSN\Rapporto%20finale\Modello%20Ingegnerizzato%202.2%20(mins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i/Regione%20Liguria/Liguria%20Ricerche/Modello%20Fiuggi/Ripartizione%20FSN/Rapporto%20finale/Modello%20Ingegnerizzato%202.2%20(minsa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H:\Documents%20and%20Settings\s.garassino\Impostazioni%20locali\Temporary%20Internet%20Files\OLK82\Documents%20and%20Settings\valentinig\Impostazioni%20locali\Temporary%20Internet%20Files\OLK2\Modello%20Ingegnerizzato%202.2%20(minsa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2/Modello%20Ingegnerizzato%202.2%20(mins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H:\Documents%20and%20Settings\angela.adduce\Impostazioni%20locali\Temporary%20Internet%20Files\OLK79\050711%20previsione%20quadro%20tendenziale%202806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webmailadv_sanita.arubapel.it/Ministero%2009-03-2020/Z-telelavoro/Lavorati%20da%20salvare/Costi%20parametrici/Format%20rilevazione%20costi.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H:\Simonetti\DIEF_2007\Ares\Simonetti\ModCE\CE-Consuntivo05\CE_MIN%202_%20TRIM.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Documents%20and%20Settings\valentinig\Impostazioni%20locali\Temporary%20Internet%20Files\OLK2\Modello%20Ingegnerizzato%202.2%20(mins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Bfilippi\modello%20prev\Schema%202\Schema%20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Documents%20and%20Settings/Valentinig/Impostazioni%20locali/Temporary%20Internet%20Files/OLK3/Ipotesi%20riparto%202006-2009%20-%20050706%20-%20COSTRUZIONE%20CAPITOLI%20BILANCIO%20(3)%20-%20RIPARTO%202006.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Documenti\Sanit&#224;%202004\RIPARTO\Aggiornamento%20DICEMBRE%202004\Ipotesi%20riparto%202005-2007%2016%20dic%202004%20-%2088.19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H:\DOCUME~1\SFE87~1.GAR\IMPOST~1\Temp\Rar$DI09.422\Previsioni%202005\AGGIORMAMENTO%203.08.04\Ipotesi%20riparto%202005-2007.%203.08.04.al%20netto%20manovre.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documenti%20valentini\Documenti\Documenti\RIPARTO\2007\RIPARTO%20IPOTESI%202006-2008\Vincolate%2002-Agosto-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H:\Documenti\hermes.morgavi\Documenti\modello%20previsione\Previsioni%20ufficiali\RPP%202006\050930%20previsione%20quadro%20programmatico%20190905%20-%20versione%20B.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Documents%20and%20Settings\hmorgavi\Documenti\modello%20previsione\Previsioni%20ufficiali\Dpef%202005-2008\040803%20previsione%20quadro%20programmatico%2027%2007%200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Tabella 2"/>
      <sheetName val="BASE"/>
    </sheetNames>
    <sheetDataSet>
      <sheetData sheetId="0"/>
      <sheetData sheetId="1"/>
      <sheetData sheetId="2"/>
      <sheetData sheetId="3"/>
      <sheetData sheetId="4"/>
      <sheetData sheetId="5">
        <row r="30">
          <cell r="C30">
            <v>0</v>
          </cell>
        </row>
        <row r="33">
          <cell r="C33">
            <v>0</v>
          </cell>
        </row>
        <row r="36">
          <cell r="C36">
            <v>0.13</v>
          </cell>
        </row>
        <row r="45">
          <cell r="C45" t="str">
            <v>pop_TOT</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refreshError="1">
        <row r="8">
          <cell r="C8">
            <v>1500000000</v>
          </cell>
        </row>
        <row r="9">
          <cell r="C9">
            <v>0</v>
          </cell>
        </row>
        <row r="10">
          <cell r="C10">
            <v>0</v>
          </cell>
        </row>
        <row r="13">
          <cell r="C13">
            <v>0.05</v>
          </cell>
        </row>
        <row r="14">
          <cell r="C14">
            <v>0</v>
          </cell>
        </row>
        <row r="15">
          <cell r="C15">
            <v>1</v>
          </cell>
        </row>
        <row r="16">
          <cell r="C16">
            <v>1</v>
          </cell>
        </row>
        <row r="20">
          <cell r="C20">
            <v>0.5</v>
          </cell>
        </row>
        <row r="21">
          <cell r="C21">
            <v>0</v>
          </cell>
        </row>
        <row r="22">
          <cell r="C22">
            <v>6.9000000000000006E-2</v>
          </cell>
        </row>
        <row r="24">
          <cell r="C24" t="str">
            <v>pop_TOT</v>
          </cell>
        </row>
        <row r="25">
          <cell r="C25">
            <v>0.17100000000000001</v>
          </cell>
        </row>
        <row r="26">
          <cell r="C26">
            <v>0</v>
          </cell>
        </row>
        <row r="29">
          <cell r="C29">
            <v>0</v>
          </cell>
        </row>
        <row r="30">
          <cell r="C30">
            <v>0</v>
          </cell>
        </row>
        <row r="31">
          <cell r="C31">
            <v>0</v>
          </cell>
        </row>
        <row r="32">
          <cell r="C32">
            <v>0</v>
          </cell>
        </row>
        <row r="33">
          <cell r="C33">
            <v>0</v>
          </cell>
        </row>
        <row r="34">
          <cell r="C34">
            <v>0</v>
          </cell>
        </row>
        <row r="35">
          <cell r="C35">
            <v>0.13</v>
          </cell>
        </row>
        <row r="36">
          <cell r="C36">
            <v>0.13</v>
          </cell>
        </row>
        <row r="37">
          <cell r="C37">
            <v>0</v>
          </cell>
        </row>
        <row r="39">
          <cell r="C39" t="str">
            <v>pop_over_75</v>
          </cell>
        </row>
        <row r="43">
          <cell r="C43">
            <v>0</v>
          </cell>
        </row>
        <row r="45">
          <cell r="C45" t="str">
            <v>pop_TOT</v>
          </cell>
        </row>
        <row r="47">
          <cell r="C47">
            <v>0.45</v>
          </cell>
        </row>
        <row r="48">
          <cell r="C48">
            <v>0</v>
          </cell>
        </row>
        <row r="49">
          <cell r="C49">
            <v>1</v>
          </cell>
        </row>
        <row r="51">
          <cell r="C51" t="str">
            <v>pop_FA</v>
          </cell>
        </row>
        <row r="52">
          <cell r="C52">
            <v>0</v>
          </cell>
        </row>
        <row r="54">
          <cell r="C54" t="str">
            <v>pop_disab</v>
          </cell>
        </row>
        <row r="55">
          <cell r="C55">
            <v>0</v>
          </cell>
        </row>
        <row r="57">
          <cell r="C57" t="str">
            <v>pop_disab</v>
          </cell>
        </row>
        <row r="58">
          <cell r="C58">
            <v>0</v>
          </cell>
        </row>
        <row r="81">
          <cell r="C81">
            <v>0.71</v>
          </cell>
        </row>
      </sheetData>
      <sheetData sheetId="6"/>
      <sheetData sheetId="7"/>
      <sheetData sheetId="8"/>
      <sheetData sheetId="9"/>
      <sheetData sheetId="10" refreshError="1">
        <row r="5">
          <cell r="A5" t="str">
            <v>PIEMONTE</v>
          </cell>
          <cell r="B5">
            <v>4565677.4227499999</v>
          </cell>
          <cell r="C5">
            <v>0</v>
          </cell>
          <cell r="D5">
            <v>4565677.4227499999</v>
          </cell>
          <cell r="F5">
            <v>526287</v>
          </cell>
          <cell r="K5">
            <v>4296822</v>
          </cell>
          <cell r="M5">
            <v>4622703.0549999997</v>
          </cell>
          <cell r="O5">
            <v>2205324.9550895095</v>
          </cell>
          <cell r="Q5">
            <v>8.4186773389839417E-2</v>
          </cell>
          <cell r="BB5">
            <v>6019282.54</v>
          </cell>
          <cell r="BL5">
            <v>5091189.95</v>
          </cell>
          <cell r="BV5">
            <v>6019282.54</v>
          </cell>
          <cell r="CF5">
            <v>7839499.1349999998</v>
          </cell>
          <cell r="CT5">
            <v>0.96296296296296302</v>
          </cell>
          <cell r="CU5">
            <v>0.8</v>
          </cell>
          <cell r="CV5">
            <v>7.1084756752934672E-2</v>
          </cell>
          <cell r="CW5">
            <v>5.9055028687053424E-2</v>
          </cell>
          <cell r="FA5">
            <v>7.6790999156557724E-2</v>
          </cell>
        </row>
        <row r="6">
          <cell r="A6" t="str">
            <v>VALLE D'AOSTA</v>
          </cell>
          <cell r="B6">
            <v>124850.56624999997</v>
          </cell>
          <cell r="C6">
            <v>0</v>
          </cell>
          <cell r="D6">
            <v>124850.56624999997</v>
          </cell>
          <cell r="F6">
            <v>16052</v>
          </cell>
          <cell r="K6">
            <v>122360</v>
          </cell>
          <cell r="M6">
            <v>127266.82499999998</v>
          </cell>
          <cell r="O6">
            <v>61006.864970028233</v>
          </cell>
          <cell r="Q6">
            <v>1.0743396392885693E-2</v>
          </cell>
          <cell r="BB6">
            <v>167980.88</v>
          </cell>
          <cell r="BL6">
            <v>144648.15</v>
          </cell>
          <cell r="BV6">
            <v>167980.88</v>
          </cell>
          <cell r="CF6">
            <v>226142.315</v>
          </cell>
          <cell r="CT6">
            <v>0.72839506172839519</v>
          </cell>
          <cell r="CU6">
            <v>0.75384615384615394</v>
          </cell>
          <cell r="CV6">
            <v>1.5311791119381035E-3</v>
          </cell>
          <cell r="CW6">
            <v>1.5846805463578439E-3</v>
          </cell>
          <cell r="FA6">
            <v>2.1314104551324493E-3</v>
          </cell>
        </row>
        <row r="7">
          <cell r="A7" t="str">
            <v>LOMBARDIA</v>
          </cell>
          <cell r="B7">
            <v>9279746.0412499998</v>
          </cell>
          <cell r="C7">
            <v>0</v>
          </cell>
          <cell r="D7">
            <v>9279746.0412499998</v>
          </cell>
          <cell r="F7">
            <v>1244706</v>
          </cell>
          <cell r="K7">
            <v>9318038</v>
          </cell>
          <cell r="M7">
            <v>9526465.2449999992</v>
          </cell>
          <cell r="O7">
            <v>4579016.7263171785</v>
          </cell>
          <cell r="Q7">
            <v>8.0032496175160464E-2</v>
          </cell>
          <cell r="BB7">
            <v>12628545.359999999</v>
          </cell>
          <cell r="BL7">
            <v>11027041.4</v>
          </cell>
          <cell r="BV7">
            <v>12628545.359999999</v>
          </cell>
          <cell r="CF7">
            <v>17371423.074999999</v>
          </cell>
          <cell r="CT7">
            <v>0.79012345679012352</v>
          </cell>
          <cell r="CU7">
            <v>0.76923076923076927</v>
          </cell>
          <cell r="CV7">
            <v>0.12648498312704828</v>
          </cell>
          <cell r="CW7">
            <v>0.12314042828474651</v>
          </cell>
          <cell r="FA7">
            <v>0.15993459313277372</v>
          </cell>
        </row>
        <row r="8">
          <cell r="A8" t="str">
            <v>BOLZANO</v>
          </cell>
          <cell r="B8">
            <v>438395.82699999993</v>
          </cell>
          <cell r="C8">
            <v>0</v>
          </cell>
          <cell r="D8">
            <v>438395.82699999993</v>
          </cell>
          <cell r="F8">
            <v>80791</v>
          </cell>
          <cell r="K8">
            <v>471635</v>
          </cell>
          <cell r="M8">
            <v>454299.34</v>
          </cell>
          <cell r="O8">
            <v>217514.71593135412</v>
          </cell>
          <cell r="Q8">
            <v>2.4395246252031082E-2</v>
          </cell>
          <cell r="BB8">
            <v>631085.06000000006</v>
          </cell>
          <cell r="BL8">
            <v>544293.30000000005</v>
          </cell>
          <cell r="BV8">
            <v>631085.06000000006</v>
          </cell>
          <cell r="CF8">
            <v>872220.5</v>
          </cell>
          <cell r="CT8">
            <v>0.90123456790123457</v>
          </cell>
          <cell r="CU8">
            <v>0.86153846153846148</v>
          </cell>
          <cell r="CV8">
            <v>7.3023627436546914E-3</v>
          </cell>
          <cell r="CW8">
            <v>6.9807202118477713E-3</v>
          </cell>
          <cell r="FA8">
            <v>7.7419180738275859E-3</v>
          </cell>
        </row>
        <row r="9">
          <cell r="A9" t="str">
            <v>TRENTO</v>
          </cell>
          <cell r="B9">
            <v>487906.47924999997</v>
          </cell>
          <cell r="C9">
            <v>0</v>
          </cell>
          <cell r="D9">
            <v>487906.47924999997</v>
          </cell>
          <cell r="F9">
            <v>74866</v>
          </cell>
          <cell r="K9">
            <v>493406</v>
          </cell>
          <cell r="M9">
            <v>499805.57499999995</v>
          </cell>
          <cell r="O9">
            <v>238074.37691638438</v>
          </cell>
          <cell r="Q9">
            <v>2.0477527797792543E-2</v>
          </cell>
          <cell r="BB9">
            <v>675509.52</v>
          </cell>
          <cell r="BL9">
            <v>576212.94999999995</v>
          </cell>
          <cell r="BV9">
            <v>675509.52</v>
          </cell>
          <cell r="CF9">
            <v>904556.04500000004</v>
          </cell>
          <cell r="CT9">
            <v>0.32098765432098769</v>
          </cell>
          <cell r="CU9">
            <v>0.35384615384615381</v>
          </cell>
          <cell r="CV9">
            <v>2.7208981809066089E-3</v>
          </cell>
          <cell r="CW9">
            <v>2.9994279946917225E-3</v>
          </cell>
          <cell r="FA9">
            <v>8.4148549553672205E-3</v>
          </cell>
        </row>
        <row r="10">
          <cell r="A10" t="str">
            <v>VENETO</v>
          </cell>
          <cell r="B10">
            <v>4651671.8535000002</v>
          </cell>
          <cell r="C10">
            <v>0</v>
          </cell>
          <cell r="D10">
            <v>4651671.8535000002</v>
          </cell>
          <cell r="F10">
            <v>637939</v>
          </cell>
          <cell r="K10">
            <v>4671372</v>
          </cell>
          <cell r="M10">
            <v>4761027.5500000007</v>
          </cell>
          <cell r="O10">
            <v>2281952.1489001294</v>
          </cell>
          <cell r="Q10">
            <v>6.1138511723811725E-2</v>
          </cell>
          <cell r="BB10">
            <v>6360962.8200000003</v>
          </cell>
          <cell r="BL10">
            <v>5491328.1499999994</v>
          </cell>
          <cell r="BV10">
            <v>6360962.8200000003</v>
          </cell>
          <cell r="CF10">
            <v>8714119.9399999995</v>
          </cell>
          <cell r="CT10">
            <v>0.74074074074074081</v>
          </cell>
          <cell r="CU10">
            <v>0.75384615384615394</v>
          </cell>
          <cell r="CV10">
            <v>5.9447037891738094E-2</v>
          </cell>
          <cell r="CW10">
            <v>6.0498793177514998E-2</v>
          </cell>
          <cell r="FA10">
            <v>8.0103228377457286E-2</v>
          </cell>
        </row>
        <row r="11">
          <cell r="A11" t="str">
            <v>FRIULI</v>
          </cell>
          <cell r="B11">
            <v>1293741.5332499999</v>
          </cell>
          <cell r="C11">
            <v>0</v>
          </cell>
          <cell r="D11">
            <v>1293741.5332499999</v>
          </cell>
          <cell r="F11">
            <v>141578</v>
          </cell>
          <cell r="K11">
            <v>1202070</v>
          </cell>
          <cell r="M11">
            <v>1302787.4949999999</v>
          </cell>
          <cell r="O11">
            <v>620016.41394649399</v>
          </cell>
          <cell r="Q11">
            <v>2.5978516719189212E-2</v>
          </cell>
          <cell r="BB11">
            <v>1695719.04</v>
          </cell>
          <cell r="BL11">
            <v>1425585.5999999999</v>
          </cell>
          <cell r="BV11">
            <v>1695719.04</v>
          </cell>
          <cell r="CF11">
            <v>2197401.9749999996</v>
          </cell>
          <cell r="CT11">
            <v>0.44444444444444448</v>
          </cell>
          <cell r="CU11">
            <v>0.50769230769230766</v>
          </cell>
          <cell r="CV11">
            <v>9.1783956625832754E-3</v>
          </cell>
          <cell r="CW11">
            <v>1.0484551968412434E-2</v>
          </cell>
          <cell r="FA11">
            <v>2.1645291495398056E-2</v>
          </cell>
        </row>
        <row r="12">
          <cell r="A12" t="str">
            <v>LIGURIA</v>
          </cell>
          <cell r="B12">
            <v>1837655.8817499999</v>
          </cell>
          <cell r="C12">
            <v>0</v>
          </cell>
          <cell r="D12">
            <v>1837655.8817499999</v>
          </cell>
          <cell r="F12">
            <v>172136</v>
          </cell>
          <cell r="K12">
            <v>1585612</v>
          </cell>
          <cell r="M12">
            <v>1820278.5349999997</v>
          </cell>
          <cell r="O12">
            <v>860082.89377766917</v>
          </cell>
          <cell r="Q12">
            <v>1.8080321548621207E-2</v>
          </cell>
          <cell r="BB12">
            <v>2334222.2000000002</v>
          </cell>
          <cell r="BL12">
            <v>1862665.9</v>
          </cell>
          <cell r="BV12">
            <v>2334222.2000000002</v>
          </cell>
          <cell r="CF12">
            <v>2814923.5649999999</v>
          </cell>
          <cell r="CT12">
            <v>1.1728395061728396</v>
          </cell>
          <cell r="CU12">
            <v>0.87692307692307692</v>
          </cell>
          <cell r="CV12">
            <v>3.1948836378018736E-2</v>
          </cell>
          <cell r="CW12">
            <v>2.3887899199564775E-2</v>
          </cell>
          <cell r="FA12">
            <v>2.9939440009094716E-2</v>
          </cell>
        </row>
        <row r="13">
          <cell r="A13" t="str">
            <v>EMILIA ROMAGNA</v>
          </cell>
          <cell r="B13">
            <v>4453554.585</v>
          </cell>
          <cell r="C13">
            <v>0</v>
          </cell>
          <cell r="D13">
            <v>4453554.585</v>
          </cell>
          <cell r="F13">
            <v>494940</v>
          </cell>
          <cell r="K13">
            <v>4107144</v>
          </cell>
          <cell r="M13">
            <v>4460483.3499999996</v>
          </cell>
          <cell r="O13">
            <v>2121403.6788373403</v>
          </cell>
          <cell r="Q13">
            <v>7.3391991425396721E-2</v>
          </cell>
          <cell r="BB13">
            <v>5840114.7999999998</v>
          </cell>
          <cell r="BL13">
            <v>4801601.5999999996</v>
          </cell>
          <cell r="BV13">
            <v>5840114.7999999998</v>
          </cell>
          <cell r="CF13">
            <v>7502961.4700000007</v>
          </cell>
          <cell r="CT13">
            <v>0.87654320987654322</v>
          </cell>
          <cell r="CU13">
            <v>0.84615384615384615</v>
          </cell>
          <cell r="CV13">
            <v>6.1849016001553563E-2</v>
          </cell>
          <cell r="CW13">
            <v>5.9704738090340437E-2</v>
          </cell>
          <cell r="FA13">
            <v>7.4266814358218497E-2</v>
          </cell>
        </row>
        <row r="14">
          <cell r="A14" t="str">
            <v>TOSCANA</v>
          </cell>
          <cell r="B14">
            <v>3905584.5522499997</v>
          </cell>
          <cell r="C14">
            <v>0</v>
          </cell>
          <cell r="D14">
            <v>3905584.5522499997</v>
          </cell>
          <cell r="F14">
            <v>426186</v>
          </cell>
          <cell r="K14">
            <v>3589288.5</v>
          </cell>
          <cell r="M14">
            <v>3917150.7449999996</v>
          </cell>
          <cell r="O14">
            <v>1858772.5910971588</v>
          </cell>
          <cell r="Q14">
            <v>7.6159089488507789E-2</v>
          </cell>
          <cell r="BB14">
            <v>5114826.9400000004</v>
          </cell>
          <cell r="BL14">
            <v>4210063.75</v>
          </cell>
          <cell r="BV14">
            <v>5114826.9400000004</v>
          </cell>
          <cell r="CF14">
            <v>6544647.5</v>
          </cell>
          <cell r="CT14">
            <v>0.87654320987654322</v>
          </cell>
          <cell r="CU14">
            <v>0.87692307692307692</v>
          </cell>
          <cell r="CV14">
            <v>5.4050688719629064E-2</v>
          </cell>
          <cell r="CW14">
            <v>5.4074112636733992E-2</v>
          </cell>
          <cell r="FA14">
            <v>6.5048848957404384E-2</v>
          </cell>
        </row>
        <row r="15">
          <cell r="A15" t="str">
            <v>UMBRIA</v>
          </cell>
          <cell r="B15">
            <v>928316.13449999993</v>
          </cell>
          <cell r="C15">
            <v>0</v>
          </cell>
          <cell r="D15">
            <v>928316.13449999993</v>
          </cell>
          <cell r="F15">
            <v>105356</v>
          </cell>
          <cell r="K15">
            <v>854174</v>
          </cell>
          <cell r="M15">
            <v>930478.31</v>
          </cell>
          <cell r="O15">
            <v>440093.16458215244</v>
          </cell>
          <cell r="Q15">
            <v>2.7929187859943562E-2</v>
          </cell>
          <cell r="BB15">
            <v>1222098.3999999999</v>
          </cell>
          <cell r="BL15">
            <v>994201.59999999998</v>
          </cell>
          <cell r="BV15">
            <v>1222098.3999999999</v>
          </cell>
          <cell r="CF15">
            <v>1553151.78</v>
          </cell>
          <cell r="CT15">
            <v>0.91358024691358031</v>
          </cell>
          <cell r="CU15">
            <v>0.75384615384615394</v>
          </cell>
          <cell r="CV15">
            <v>1.3406412672287623E-2</v>
          </cell>
          <cell r="CW15">
            <v>1.106238085162361E-2</v>
          </cell>
          <cell r="FA15">
            <v>1.5458341651388985E-2</v>
          </cell>
        </row>
        <row r="16">
          <cell r="A16" t="str">
            <v>MARCHE</v>
          </cell>
          <cell r="B16">
            <v>1609898.4309999999</v>
          </cell>
          <cell r="C16">
            <v>0</v>
          </cell>
          <cell r="D16">
            <v>1609898.4309999999</v>
          </cell>
          <cell r="F16">
            <v>196275</v>
          </cell>
          <cell r="K16">
            <v>1511774</v>
          </cell>
          <cell r="M16">
            <v>1618998.03</v>
          </cell>
          <cell r="O16">
            <v>767588.42791161127</v>
          </cell>
          <cell r="Q16">
            <v>3.2107855364200591E-2</v>
          </cell>
          <cell r="BB16">
            <v>2144890.66</v>
          </cell>
          <cell r="BL16">
            <v>1754343.3</v>
          </cell>
          <cell r="BV16">
            <v>2144890.66</v>
          </cell>
          <cell r="CF16">
            <v>2759527.76</v>
          </cell>
          <cell r="CT16">
            <v>0.87654320987654322</v>
          </cell>
          <cell r="CU16">
            <v>1.0307692307692309</v>
          </cell>
          <cell r="CV16">
            <v>2.2765633324941283E-2</v>
          </cell>
          <cell r="CW16">
            <v>2.6771200878538751E-2</v>
          </cell>
          <cell r="FA16">
            <v>2.7005446478368576E-2</v>
          </cell>
        </row>
        <row r="17">
          <cell r="A17" t="str">
            <v>LAZIO</v>
          </cell>
          <cell r="B17">
            <v>5191834.6879999992</v>
          </cell>
          <cell r="C17">
            <v>0</v>
          </cell>
          <cell r="D17">
            <v>5191834.6879999992</v>
          </cell>
          <cell r="F17">
            <v>724089</v>
          </cell>
          <cell r="K17">
            <v>5261240.5</v>
          </cell>
          <cell r="M17">
            <v>5346495.8999999994</v>
          </cell>
          <cell r="O17">
            <v>2560883.93560265</v>
          </cell>
          <cell r="Q17">
            <v>5.7503891753900513E-2</v>
          </cell>
          <cell r="BB17">
            <v>7123772</v>
          </cell>
          <cell r="BL17">
            <v>6204734.4000000004</v>
          </cell>
          <cell r="BV17">
            <v>7123772</v>
          </cell>
          <cell r="CF17">
            <v>9817470.5250000004</v>
          </cell>
          <cell r="CT17">
            <v>0.86419753086419759</v>
          </cell>
          <cell r="CU17">
            <v>0.86153846153846148</v>
          </cell>
          <cell r="CV17">
            <v>7.8112531091055953E-2</v>
          </cell>
          <cell r="CW17">
            <v>7.7872184841545011E-2</v>
          </cell>
          <cell r="FA17">
            <v>8.9749843269843491E-2</v>
          </cell>
        </row>
        <row r="18">
          <cell r="A18" t="str">
            <v>ABRUZZO</v>
          </cell>
          <cell r="B18">
            <v>1331950.5307499999</v>
          </cell>
          <cell r="C18">
            <v>0</v>
          </cell>
          <cell r="D18">
            <v>1331950.5307499999</v>
          </cell>
          <cell r="F18">
            <v>176337</v>
          </cell>
          <cell r="K18">
            <v>1290619.5</v>
          </cell>
          <cell r="M18">
            <v>1350835.5549999999</v>
          </cell>
          <cell r="O18">
            <v>640936.08762589993</v>
          </cell>
          <cell r="Q18">
            <v>3.568924981634241E-2</v>
          </cell>
          <cell r="BB18">
            <v>1806495.4</v>
          </cell>
          <cell r="BL18">
            <v>1497052.25</v>
          </cell>
          <cell r="BV18">
            <v>1806495.4</v>
          </cell>
          <cell r="CF18">
            <v>2373904.12</v>
          </cell>
          <cell r="CT18">
            <v>1.1481481481481484</v>
          </cell>
          <cell r="CU18">
            <v>1.3384615384615384</v>
          </cell>
          <cell r="CV18">
            <v>2.5457496169538612E-2</v>
          </cell>
          <cell r="CW18">
            <v>2.9677249877045248E-2</v>
          </cell>
          <cell r="FA18">
            <v>2.2602051175370164E-2</v>
          </cell>
        </row>
        <row r="19">
          <cell r="A19" t="str">
            <v>MOLISE</v>
          </cell>
          <cell r="B19">
            <v>335299.777</v>
          </cell>
          <cell r="C19">
            <v>0</v>
          </cell>
          <cell r="D19">
            <v>335299.777</v>
          </cell>
          <cell r="F19">
            <v>44490</v>
          </cell>
          <cell r="K19">
            <v>322218</v>
          </cell>
          <cell r="M19">
            <v>339219.58999999997</v>
          </cell>
          <cell r="O19">
            <v>160592.06979261947</v>
          </cell>
          <cell r="Q19">
            <v>1.4635451410335027E-2</v>
          </cell>
          <cell r="BB19">
            <v>454568.04000000004</v>
          </cell>
          <cell r="BL19">
            <v>371997.05</v>
          </cell>
          <cell r="BV19">
            <v>454568.04000000004</v>
          </cell>
          <cell r="CF19">
            <v>589607.37</v>
          </cell>
          <cell r="CT19">
            <v>1.2098765432098766</v>
          </cell>
          <cell r="CU19">
            <v>1.0615384615384615</v>
          </cell>
          <cell r="CV19">
            <v>6.6974640220946015E-3</v>
          </cell>
          <cell r="CW19">
            <v>5.87631497951126E-3</v>
          </cell>
          <cell r="FA19">
            <v>5.6704503594464349E-3</v>
          </cell>
        </row>
        <row r="20">
          <cell r="A20" t="str">
            <v>CAMPANIA</v>
          </cell>
          <cell r="B20">
            <v>5139244.6349999998</v>
          </cell>
          <cell r="C20">
            <v>0</v>
          </cell>
          <cell r="D20">
            <v>5139244.6349999998</v>
          </cell>
          <cell r="F20">
            <v>1038562</v>
          </cell>
          <cell r="K20">
            <v>5790192.5</v>
          </cell>
          <cell r="M20">
            <v>5413928.3300000001</v>
          </cell>
          <cell r="O20">
            <v>2585099.56526893</v>
          </cell>
          <cell r="Q20">
            <v>4.5662400550458011E-2</v>
          </cell>
          <cell r="BB20">
            <v>7615277.9800000004</v>
          </cell>
          <cell r="BL20">
            <v>6670440.6000000006</v>
          </cell>
          <cell r="BV20">
            <v>7615277.9800000004</v>
          </cell>
          <cell r="CF20">
            <v>10811853.244999999</v>
          </cell>
          <cell r="CT20">
            <v>1.2222222222222223</v>
          </cell>
          <cell r="CU20">
            <v>1.3538461538461539</v>
          </cell>
          <cell r="CV20">
            <v>0.1215801606817291</v>
          </cell>
          <cell r="CW20">
            <v>0.13467340875514608</v>
          </cell>
          <cell r="FA20">
            <v>9.2438637800972001E-2</v>
          </cell>
        </row>
        <row r="21">
          <cell r="A21" t="str">
            <v>PUGLIA</v>
          </cell>
          <cell r="B21">
            <v>3777346.5264999997</v>
          </cell>
          <cell r="C21">
            <v>0</v>
          </cell>
          <cell r="D21">
            <v>3777346.5264999997</v>
          </cell>
          <cell r="F21">
            <v>653234</v>
          </cell>
          <cell r="K21">
            <v>4047093.5</v>
          </cell>
          <cell r="M21">
            <v>3936782.4099999997</v>
          </cell>
          <cell r="O21">
            <v>1877766.4733713053</v>
          </cell>
          <cell r="Q21">
            <v>6.4310106473352655E-2</v>
          </cell>
          <cell r="BB21">
            <v>5414598.1799999997</v>
          </cell>
          <cell r="BL21">
            <v>4701204.8000000007</v>
          </cell>
          <cell r="BV21">
            <v>5414598.1799999997</v>
          </cell>
          <cell r="CF21">
            <v>7545433.0250000004</v>
          </cell>
          <cell r="CT21">
            <v>1.0987654320987654</v>
          </cell>
          <cell r="CU21">
            <v>1.1692307692307691</v>
          </cell>
          <cell r="CV21">
            <v>7.639549700275676E-2</v>
          </cell>
          <cell r="CW21">
            <v>8.1294845211576594E-2</v>
          </cell>
          <cell r="FA21">
            <v>6.6630172025384182E-2</v>
          </cell>
        </row>
        <row r="22">
          <cell r="A22" t="str">
            <v>BASILICATA</v>
          </cell>
          <cell r="B22">
            <v>589571.05449999997</v>
          </cell>
          <cell r="C22">
            <v>0</v>
          </cell>
          <cell r="D22">
            <v>589571.05449999997</v>
          </cell>
          <cell r="F22">
            <v>90068</v>
          </cell>
          <cell r="K22">
            <v>598162.5</v>
          </cell>
          <cell r="M22">
            <v>604502.72</v>
          </cell>
          <cell r="O22">
            <v>287702.08082705602</v>
          </cell>
          <cell r="Q22">
            <v>3.2932511384199017E-2</v>
          </cell>
          <cell r="BB22">
            <v>822694.9</v>
          </cell>
          <cell r="BL22">
            <v>688750.4</v>
          </cell>
          <cell r="BV22">
            <v>822694.9</v>
          </cell>
          <cell r="CF22">
            <v>1107024.355</v>
          </cell>
          <cell r="CT22">
            <v>1.0123456790123457</v>
          </cell>
          <cell r="CU22">
            <v>1.0923076923076922</v>
          </cell>
          <cell r="CV22">
            <v>1.0403214451197551E-2</v>
          </cell>
          <cell r="CW22">
            <v>1.1224931765260245E-2</v>
          </cell>
          <cell r="FA22">
            <v>1.0179500829405885E-2</v>
          </cell>
        </row>
        <row r="23">
          <cell r="A23" t="str">
            <v>CALABRIA</v>
          </cell>
          <cell r="B23">
            <v>1917555.1510000001</v>
          </cell>
          <cell r="C23">
            <v>0</v>
          </cell>
          <cell r="D23">
            <v>1917555.1510000001</v>
          </cell>
          <cell r="F23">
            <v>319821</v>
          </cell>
          <cell r="K23">
            <v>2018766.5</v>
          </cell>
          <cell r="M23">
            <v>1986959.53</v>
          </cell>
          <cell r="O23">
            <v>945142.49179544614</v>
          </cell>
          <cell r="Q23">
            <v>4.9893431141470594E-2</v>
          </cell>
          <cell r="BB23">
            <v>2731648.6</v>
          </cell>
          <cell r="BL23">
            <v>2331152.35</v>
          </cell>
          <cell r="BV23">
            <v>2731648.6</v>
          </cell>
          <cell r="CF23">
            <v>3759912.3450000002</v>
          </cell>
          <cell r="CT23">
            <v>1.3703703703703705</v>
          </cell>
          <cell r="CU23">
            <v>1.2923076923076924</v>
          </cell>
          <cell r="CV23">
            <v>4.7527348270943154E-2</v>
          </cell>
          <cell r="CW23">
            <v>4.4819969180249088E-2</v>
          </cell>
          <cell r="FA23">
            <v>3.3577401087220578E-2</v>
          </cell>
        </row>
        <row r="24">
          <cell r="A24" t="str">
            <v>SICILIA</v>
          </cell>
          <cell r="B24">
            <v>4753429.4157499997</v>
          </cell>
          <cell r="C24">
            <v>0</v>
          </cell>
          <cell r="D24">
            <v>4753429.4157499997</v>
          </cell>
          <cell r="F24">
            <v>833356</v>
          </cell>
          <cell r="K24">
            <v>5011252.5</v>
          </cell>
          <cell r="M24">
            <v>4924677.7549999999</v>
          </cell>
          <cell r="O24">
            <v>2339870.7243107129</v>
          </cell>
          <cell r="Q24">
            <v>8.5321844251594253E-2</v>
          </cell>
          <cell r="BB24">
            <v>6787190.4199999999</v>
          </cell>
          <cell r="BL24">
            <v>5786169.7999999998</v>
          </cell>
          <cell r="BV24">
            <v>6787190.4199999999</v>
          </cell>
          <cell r="CF24">
            <v>9222294.25</v>
          </cell>
          <cell r="CT24">
            <v>1.271604938271605</v>
          </cell>
          <cell r="CU24">
            <v>1.3076923076923077</v>
          </cell>
          <cell r="CV24">
            <v>0.10947577455836111</v>
          </cell>
          <cell r="CW24">
            <v>0.11258262999765738</v>
          </cell>
          <cell r="FA24">
            <v>8.3258741715253659E-2</v>
          </cell>
        </row>
        <row r="25">
          <cell r="A25" t="str">
            <v>SARDEGNA</v>
          </cell>
          <cell r="B25">
            <v>1561818.48275</v>
          </cell>
          <cell r="C25">
            <v>0</v>
          </cell>
          <cell r="D25">
            <v>1561818.48275</v>
          </cell>
          <cell r="F25">
            <v>219618</v>
          </cell>
          <cell r="K25">
            <v>1644462.5</v>
          </cell>
          <cell r="M25">
            <v>1627048.1850000001</v>
          </cell>
          <cell r="O25">
            <v>781705.45935476862</v>
          </cell>
          <cell r="Q25">
            <v>7.9430199080967365E-2</v>
          </cell>
          <cell r="BB25">
            <v>2180818.2999999998</v>
          </cell>
          <cell r="BL25">
            <v>1954156.2</v>
          </cell>
          <cell r="BV25">
            <v>2180818.2999999998</v>
          </cell>
          <cell r="CF25">
            <v>3141141.4699999997</v>
          </cell>
          <cell r="CT25">
            <v>0.87654320987654322</v>
          </cell>
          <cell r="CU25">
            <v>0.76923076923076927</v>
          </cell>
          <cell r="CV25">
            <v>2.4763774407825675E-2</v>
          </cell>
          <cell r="CW25">
            <v>2.173202304478743E-2</v>
          </cell>
          <cell r="FA25">
            <v>2.7412014636114621E-2</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tendenziale 28-6-2005"/>
      <sheetName val="Previsione"/>
      <sheetName val="Note Previsione"/>
      <sheetName val="previsione manovra 3000"/>
      <sheetName val="Note Previsione con manovra"/>
      <sheetName val="previsione rischio 0,1"/>
      <sheetName val="Note rischio 0,1"/>
      <sheetName val="rischio"/>
      <sheetName val="differenza DPEF 2005-2008"/>
      <sheetName val="prospetto De Simone e Ferranti"/>
      <sheetName val="Personale"/>
      <sheetName val="Convenzioni"/>
      <sheetName val="Convenzioni con manovra"/>
      <sheetName val="Personale Igop"/>
      <sheetName val="carsica igop"/>
      <sheetName val="SISA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ELENCHI"/>
      <sheetName val="Foglio3"/>
      <sheetName val="TABELLE CALCOLO"/>
      <sheetName val="VALORI"/>
    </sheetNames>
    <sheetDataSet>
      <sheetData sheetId="0"/>
      <sheetData sheetId="1">
        <row r="2">
          <cell r="A2" t="str">
            <v>Nuova costruzione</v>
          </cell>
        </row>
        <row r="3">
          <cell r="A3" t="str">
            <v>Nuova struttura in presidio esistente</v>
          </cell>
        </row>
        <row r="4">
          <cell r="A4" t="str">
            <v>Adeguamento funzionale/
Ammodernamento/
Riconversione</v>
          </cell>
        </row>
        <row r="5">
          <cell r="A5" t="str">
            <v>Restauro</v>
          </cell>
        </row>
        <row r="6">
          <cell r="A6" t="str">
            <v>Tecnologie informatiche</v>
          </cell>
        </row>
        <row r="7">
          <cell r="A7" t="str">
            <v>Interventi ad elevata componente tecnologica</v>
          </cell>
        </row>
        <row r="8">
          <cell r="A8" t="str">
            <v>Tecnologie biomediche</v>
          </cell>
        </row>
        <row r="9">
          <cell r="A9" t="str">
            <v>Intervento misto / Non classificabile</v>
          </cell>
        </row>
        <row r="13">
          <cell r="C13" t="str">
            <v>Impianti</v>
          </cell>
        </row>
        <row r="14">
          <cell r="C14" t="str">
            <v>Edile-impianti</v>
          </cell>
        </row>
        <row r="15">
          <cell r="C15" t="str">
            <v>Antincendio</v>
          </cell>
        </row>
        <row r="16">
          <cell r="C16" t="str">
            <v>Sismico</v>
          </cell>
        </row>
        <row r="17">
          <cell r="C17" t="str">
            <v>Edile-impianti + Antincendio</v>
          </cell>
        </row>
        <row r="18">
          <cell r="C18" t="str">
            <v>Edile-impianti + Sismico</v>
          </cell>
        </row>
        <row r="19">
          <cell r="C19" t="str">
            <v>Antincendio + Sismico</v>
          </cell>
        </row>
        <row r="20">
          <cell r="A20" t="str">
            <v>Azienda Ospedaliera</v>
          </cell>
          <cell r="C20" t="str">
            <v>Edile-impianti +  Antincendio + Sismico</v>
          </cell>
        </row>
        <row r="21">
          <cell r="A21" t="str">
            <v>IRCCS</v>
          </cell>
          <cell r="C21" t="str">
            <v>Altro</v>
          </cell>
        </row>
        <row r="22">
          <cell r="A22" t="str">
            <v>Policlinico Universitario</v>
          </cell>
        </row>
        <row r="23">
          <cell r="A23" t="str">
            <v>Presidio Ospedaliero</v>
          </cell>
        </row>
        <row r="24">
          <cell r="A24" t="str">
            <v>Altro</v>
          </cell>
          <cell r="C24" t="str">
            <v>Sale operatorie</v>
          </cell>
        </row>
        <row r="25">
          <cell r="C25" t="str">
            <v>Centrali di sterilizzazione</v>
          </cell>
        </row>
        <row r="26">
          <cell r="C26" t="str">
            <v>Bunker per TAC, acceleratori, RMN, PET</v>
          </cell>
        </row>
        <row r="27">
          <cell r="C27" t="str">
            <v>Laboratori</v>
          </cell>
        </row>
        <row r="28">
          <cell r="C28" t="str">
            <v>Altro</v>
          </cell>
        </row>
        <row r="31">
          <cell r="C31" t="str">
            <v>Acquisizione nuove tecnologie</v>
          </cell>
        </row>
        <row r="32">
          <cell r="C32" t="str">
            <v>Sostituzione per obsolescenza</v>
          </cell>
        </row>
      </sheetData>
      <sheetData sheetId="2" refreshError="1"/>
      <sheetData sheetId="3" refreshError="1"/>
      <sheetData sheetId="4"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IMPUT PER CE"/>
      <sheetName val="CE"/>
      <sheetName val="CE_MIN"/>
      <sheetName val="valori"/>
    </sheetNames>
    <sheetDataSet>
      <sheetData sheetId="0" refreshError="1"/>
      <sheetData sheetId="1" refreshError="1">
        <row r="1">
          <cell r="A1" t="str">
            <v>Codice USL/Azienda</v>
          </cell>
          <cell r="B1" t="str">
            <v>BA/1</v>
          </cell>
        </row>
        <row r="3">
          <cell r="A3" t="str">
            <v>Somma di Totale Ce</v>
          </cell>
        </row>
        <row r="4">
          <cell r="A4" t="str">
            <v>Codice Voce Ce</v>
          </cell>
          <cell r="B4" t="str">
            <v>Totale</v>
          </cell>
        </row>
        <row r="5">
          <cell r="A5" t="str">
            <v>A0010</v>
          </cell>
          <cell r="B5">
            <v>130568</v>
          </cell>
        </row>
        <row r="6">
          <cell r="A6" t="str">
            <v>A0020</v>
          </cell>
          <cell r="B6">
            <v>130395</v>
          </cell>
        </row>
        <row r="7">
          <cell r="A7" t="str">
            <v>A0030</v>
          </cell>
          <cell r="B7">
            <v>173</v>
          </cell>
        </row>
        <row r="8">
          <cell r="A8" t="str">
            <v>A0050</v>
          </cell>
          <cell r="B8">
            <v>13014</v>
          </cell>
        </row>
        <row r="9">
          <cell r="A9" t="str">
            <v>A0060</v>
          </cell>
          <cell r="B9">
            <v>11803</v>
          </cell>
        </row>
        <row r="10">
          <cell r="A10" t="str">
            <v>A0070</v>
          </cell>
          <cell r="B10">
            <v>8956</v>
          </cell>
        </row>
        <row r="11">
          <cell r="A11" t="str">
            <v>A0080</v>
          </cell>
          <cell r="B11">
            <v>32</v>
          </cell>
        </row>
        <row r="12">
          <cell r="A12" t="str">
            <v>A0090</v>
          </cell>
          <cell r="B12">
            <v>2815</v>
          </cell>
        </row>
        <row r="13">
          <cell r="A13" t="str">
            <v>A0100</v>
          </cell>
          <cell r="B13">
            <v>575</v>
          </cell>
        </row>
        <row r="14">
          <cell r="A14" t="str">
            <v>A0110</v>
          </cell>
          <cell r="B14">
            <v>608</v>
          </cell>
        </row>
        <row r="15">
          <cell r="A15" t="str">
            <v>A0130</v>
          </cell>
          <cell r="B15">
            <v>2</v>
          </cell>
        </row>
        <row r="16">
          <cell r="A16" t="str">
            <v>A0140</v>
          </cell>
          <cell r="B16">
            <v>26</v>
          </cell>
        </row>
        <row r="17">
          <cell r="A17" t="str">
            <v>A0150</v>
          </cell>
          <cell r="B17">
            <v>198</v>
          </cell>
        </row>
        <row r="18">
          <cell r="A18" t="str">
            <v>A0160</v>
          </cell>
          <cell r="B18">
            <v>900</v>
          </cell>
        </row>
        <row r="19">
          <cell r="A19" t="str">
            <v>A0170</v>
          </cell>
          <cell r="B19">
            <v>492</v>
          </cell>
        </row>
        <row r="20">
          <cell r="A20" t="str">
            <v>A0180</v>
          </cell>
          <cell r="B20">
            <v>492</v>
          </cell>
        </row>
        <row r="21">
          <cell r="A21" t="str">
            <v>A9999</v>
          </cell>
          <cell r="B21">
            <v>145172</v>
          </cell>
        </row>
        <row r="22">
          <cell r="A22" t="str">
            <v>B0010</v>
          </cell>
          <cell r="B22">
            <v>9691</v>
          </cell>
        </row>
        <row r="23">
          <cell r="A23" t="str">
            <v>B0020</v>
          </cell>
          <cell r="B23">
            <v>2620</v>
          </cell>
        </row>
        <row r="24">
          <cell r="A24" t="str">
            <v>B0030</v>
          </cell>
          <cell r="B24">
            <v>636</v>
          </cell>
        </row>
        <row r="25">
          <cell r="A25" t="str">
            <v>B0040</v>
          </cell>
          <cell r="B25">
            <v>317</v>
          </cell>
        </row>
        <row r="26">
          <cell r="A26" t="str">
            <v>B0050</v>
          </cell>
          <cell r="B26">
            <v>1218</v>
          </cell>
        </row>
        <row r="27">
          <cell r="A27" t="str">
            <v>B0060</v>
          </cell>
          <cell r="B27">
            <v>332</v>
          </cell>
        </row>
        <row r="28">
          <cell r="A28" t="str">
            <v>B0070</v>
          </cell>
          <cell r="B28">
            <v>1507</v>
          </cell>
        </row>
        <row r="29">
          <cell r="A29" t="str">
            <v>B0080</v>
          </cell>
          <cell r="B29">
            <v>1978</v>
          </cell>
        </row>
        <row r="30">
          <cell r="A30" t="str">
            <v>B0090</v>
          </cell>
          <cell r="B30">
            <v>1</v>
          </cell>
        </row>
        <row r="31">
          <cell r="A31" t="str">
            <v>B0100</v>
          </cell>
          <cell r="B31">
            <v>2</v>
          </cell>
        </row>
        <row r="32">
          <cell r="A32" t="str">
            <v>B0110</v>
          </cell>
          <cell r="B32">
            <v>219</v>
          </cell>
        </row>
        <row r="33">
          <cell r="A33" t="str">
            <v>B0120</v>
          </cell>
          <cell r="B33">
            <v>124</v>
          </cell>
        </row>
        <row r="34">
          <cell r="A34" t="str">
            <v>B0130</v>
          </cell>
          <cell r="B34">
            <v>555</v>
          </cell>
        </row>
        <row r="35">
          <cell r="A35" t="str">
            <v>B0140</v>
          </cell>
          <cell r="B35">
            <v>93</v>
          </cell>
        </row>
        <row r="36">
          <cell r="A36" t="str">
            <v>B0150</v>
          </cell>
          <cell r="B36">
            <v>7</v>
          </cell>
        </row>
        <row r="37">
          <cell r="A37" t="str">
            <v>B0160</v>
          </cell>
          <cell r="B37">
            <v>3</v>
          </cell>
        </row>
        <row r="38">
          <cell r="A38" t="str">
            <v>B0170</v>
          </cell>
          <cell r="B38">
            <v>1</v>
          </cell>
        </row>
        <row r="39">
          <cell r="A39" t="str">
            <v>B0180</v>
          </cell>
          <cell r="B39">
            <v>3</v>
          </cell>
        </row>
        <row r="40">
          <cell r="A40" t="str">
            <v>B0200</v>
          </cell>
          <cell r="B40">
            <v>82</v>
          </cell>
        </row>
        <row r="41">
          <cell r="A41" t="str">
            <v>B0210</v>
          </cell>
          <cell r="B41">
            <v>75717</v>
          </cell>
        </row>
        <row r="42">
          <cell r="A42" t="str">
            <v>B0220</v>
          </cell>
          <cell r="B42">
            <v>8848</v>
          </cell>
        </row>
        <row r="43">
          <cell r="A43" t="str">
            <v>B0221</v>
          </cell>
          <cell r="B43">
            <v>8848</v>
          </cell>
        </row>
        <row r="44">
          <cell r="A44" t="str">
            <v>B0230</v>
          </cell>
          <cell r="B44">
            <v>25609</v>
          </cell>
        </row>
        <row r="45">
          <cell r="A45" t="str">
            <v>B0231</v>
          </cell>
          <cell r="B45">
            <v>24991</v>
          </cell>
        </row>
        <row r="46">
          <cell r="A46" t="str">
            <v>B0232</v>
          </cell>
          <cell r="B46">
            <v>618</v>
          </cell>
        </row>
        <row r="47">
          <cell r="A47" t="str">
            <v>B0240</v>
          </cell>
          <cell r="B47">
            <v>6179</v>
          </cell>
        </row>
        <row r="48">
          <cell r="A48" t="str">
            <v>B0250</v>
          </cell>
          <cell r="B48">
            <v>2613</v>
          </cell>
        </row>
        <row r="49">
          <cell r="A49" t="str">
            <v>B0280</v>
          </cell>
          <cell r="B49">
            <v>3566</v>
          </cell>
        </row>
        <row r="50">
          <cell r="A50" t="str">
            <v>B0290</v>
          </cell>
          <cell r="B50">
            <v>5564</v>
          </cell>
        </row>
        <row r="51">
          <cell r="A51" t="str">
            <v>B0300</v>
          </cell>
          <cell r="B51">
            <v>838</v>
          </cell>
        </row>
        <row r="52">
          <cell r="A52" t="str">
            <v>B0330</v>
          </cell>
          <cell r="B52">
            <v>4726</v>
          </cell>
        </row>
        <row r="53">
          <cell r="A53" t="str">
            <v>B0340</v>
          </cell>
          <cell r="B53">
            <v>943</v>
          </cell>
        </row>
        <row r="54">
          <cell r="A54" t="str">
            <v>B0350</v>
          </cell>
          <cell r="B54">
            <v>359</v>
          </cell>
        </row>
        <row r="55">
          <cell r="A55" t="str">
            <v>B0380</v>
          </cell>
          <cell r="B55">
            <v>584</v>
          </cell>
        </row>
        <row r="56">
          <cell r="A56" t="str">
            <v>B0390</v>
          </cell>
          <cell r="B56">
            <v>24686</v>
          </cell>
        </row>
        <row r="57">
          <cell r="A57" t="str">
            <v>B0400</v>
          </cell>
          <cell r="B57">
            <v>20729</v>
          </cell>
        </row>
        <row r="58">
          <cell r="A58" t="str">
            <v>B0410</v>
          </cell>
          <cell r="B58">
            <v>33</v>
          </cell>
        </row>
        <row r="59">
          <cell r="A59" t="str">
            <v>B0420</v>
          </cell>
          <cell r="B59">
            <v>3879</v>
          </cell>
        </row>
        <row r="60">
          <cell r="A60" t="str">
            <v>B0430</v>
          </cell>
          <cell r="B60">
            <v>45</v>
          </cell>
        </row>
        <row r="61">
          <cell r="A61" t="str">
            <v>B0440</v>
          </cell>
          <cell r="B61">
            <v>263</v>
          </cell>
        </row>
        <row r="62">
          <cell r="A62" t="str">
            <v>B0451</v>
          </cell>
          <cell r="B62">
            <v>220</v>
          </cell>
        </row>
        <row r="63">
          <cell r="A63" t="str">
            <v>B0460</v>
          </cell>
          <cell r="B63">
            <v>43</v>
          </cell>
        </row>
        <row r="64">
          <cell r="A64" t="str">
            <v>B0470</v>
          </cell>
          <cell r="B64">
            <v>377</v>
          </cell>
        </row>
        <row r="65">
          <cell r="A65" t="str">
            <v>B0480</v>
          </cell>
          <cell r="B65">
            <v>471</v>
          </cell>
        </row>
        <row r="66">
          <cell r="A66" t="str">
            <v>B0490</v>
          </cell>
          <cell r="B66">
            <v>70</v>
          </cell>
        </row>
        <row r="67">
          <cell r="A67" t="str">
            <v>B0500</v>
          </cell>
          <cell r="B67">
            <v>401</v>
          </cell>
        </row>
        <row r="68">
          <cell r="A68" t="str">
            <v>B0510</v>
          </cell>
          <cell r="B68">
            <v>53</v>
          </cell>
        </row>
        <row r="69">
          <cell r="A69" t="str">
            <v>B0530</v>
          </cell>
          <cell r="B69">
            <v>53</v>
          </cell>
        </row>
        <row r="70">
          <cell r="A70" t="str">
            <v>B0540</v>
          </cell>
          <cell r="B70">
            <v>399</v>
          </cell>
        </row>
        <row r="71">
          <cell r="A71" t="str">
            <v>B0550</v>
          </cell>
          <cell r="B71">
            <v>117</v>
          </cell>
        </row>
        <row r="72">
          <cell r="A72" t="str">
            <v>B0570</v>
          </cell>
          <cell r="B72">
            <v>282</v>
          </cell>
        </row>
        <row r="73">
          <cell r="A73" t="str">
            <v>B0580</v>
          </cell>
          <cell r="B73">
            <v>67</v>
          </cell>
        </row>
        <row r="74">
          <cell r="A74" t="str">
            <v>B0590</v>
          </cell>
          <cell r="B74">
            <v>2258</v>
          </cell>
        </row>
        <row r="75">
          <cell r="A75" t="str">
            <v>B0600</v>
          </cell>
          <cell r="B75">
            <v>45</v>
          </cell>
        </row>
        <row r="76">
          <cell r="A76" t="str">
            <v>B0610</v>
          </cell>
          <cell r="B76">
            <v>346</v>
          </cell>
        </row>
        <row r="77">
          <cell r="A77" t="str">
            <v>B0620</v>
          </cell>
          <cell r="B77">
            <v>318</v>
          </cell>
        </row>
        <row r="78">
          <cell r="A78" t="str">
            <v>B0640</v>
          </cell>
          <cell r="B78">
            <v>153</v>
          </cell>
        </row>
        <row r="79">
          <cell r="A79" t="str">
            <v>B0660</v>
          </cell>
          <cell r="B79">
            <v>101</v>
          </cell>
        </row>
        <row r="80">
          <cell r="A80" t="str">
            <v>B0670</v>
          </cell>
          <cell r="B80">
            <v>421</v>
          </cell>
        </row>
        <row r="81">
          <cell r="A81" t="str">
            <v>B0680</v>
          </cell>
          <cell r="B81">
            <v>778</v>
          </cell>
        </row>
        <row r="82">
          <cell r="A82" t="str">
            <v>B0690</v>
          </cell>
          <cell r="B82">
            <v>96</v>
          </cell>
        </row>
        <row r="83">
          <cell r="A83" t="str">
            <v>B0700</v>
          </cell>
          <cell r="B83">
            <v>582</v>
          </cell>
        </row>
        <row r="84">
          <cell r="A84" t="str">
            <v>B0710</v>
          </cell>
          <cell r="B84">
            <v>125</v>
          </cell>
        </row>
        <row r="85">
          <cell r="A85" t="str">
            <v>B0720</v>
          </cell>
          <cell r="B85">
            <v>24</v>
          </cell>
        </row>
        <row r="86">
          <cell r="A86" t="str">
            <v>B0730</v>
          </cell>
          <cell r="B86">
            <v>424</v>
          </cell>
        </row>
        <row r="87">
          <cell r="A87" t="str">
            <v>B0740</v>
          </cell>
          <cell r="B87">
            <v>9</v>
          </cell>
        </row>
        <row r="88">
          <cell r="A88" t="str">
            <v>B0750</v>
          </cell>
          <cell r="B88">
            <v>456</v>
          </cell>
        </row>
        <row r="89">
          <cell r="A89" t="str">
            <v>B0760</v>
          </cell>
          <cell r="B89">
            <v>162</v>
          </cell>
        </row>
        <row r="90">
          <cell r="A90" t="str">
            <v>B0770</v>
          </cell>
          <cell r="B90">
            <v>294</v>
          </cell>
        </row>
        <row r="91">
          <cell r="A91" t="str">
            <v>B0800</v>
          </cell>
          <cell r="B91">
            <v>37173</v>
          </cell>
        </row>
        <row r="92">
          <cell r="A92" t="str">
            <v>B0810</v>
          </cell>
          <cell r="B92">
            <v>103</v>
          </cell>
        </row>
        <row r="93">
          <cell r="A93" t="str">
            <v>B0820</v>
          </cell>
          <cell r="B93">
            <v>6199</v>
          </cell>
        </row>
        <row r="94">
          <cell r="A94" t="str">
            <v>B0830</v>
          </cell>
          <cell r="B94">
            <v>3174</v>
          </cell>
        </row>
        <row r="95">
          <cell r="A95" t="str">
            <v>B0840</v>
          </cell>
          <cell r="B95">
            <v>751</v>
          </cell>
        </row>
        <row r="96">
          <cell r="A96" t="str">
            <v>B0850</v>
          </cell>
          <cell r="B96">
            <v>232</v>
          </cell>
        </row>
        <row r="97">
          <cell r="A97" t="str">
            <v>B0860</v>
          </cell>
          <cell r="B97">
            <v>301</v>
          </cell>
        </row>
        <row r="98">
          <cell r="A98" t="str">
            <v>B0861</v>
          </cell>
          <cell r="B98">
            <v>83</v>
          </cell>
        </row>
        <row r="99">
          <cell r="A99" t="str">
            <v>B0870</v>
          </cell>
          <cell r="B99">
            <v>135</v>
          </cell>
        </row>
        <row r="100">
          <cell r="A100" t="str">
            <v>B0880</v>
          </cell>
          <cell r="B100">
            <v>271</v>
          </cell>
        </row>
        <row r="101">
          <cell r="A101" t="str">
            <v>B0890</v>
          </cell>
          <cell r="B101">
            <v>184</v>
          </cell>
        </row>
        <row r="102">
          <cell r="A102" t="str">
            <v>B0900</v>
          </cell>
          <cell r="B102">
            <v>184</v>
          </cell>
        </row>
        <row r="103">
          <cell r="A103" t="str">
            <v>B0920</v>
          </cell>
          <cell r="B103">
            <v>913</v>
          </cell>
        </row>
        <row r="104">
          <cell r="A104" t="str">
            <v>B9999</v>
          </cell>
          <cell r="B104">
            <v>135214</v>
          </cell>
        </row>
        <row r="105">
          <cell r="A105" t="str">
            <v>C0060</v>
          </cell>
          <cell r="B105">
            <v>38</v>
          </cell>
        </row>
        <row r="106">
          <cell r="A106" t="str">
            <v>C0070</v>
          </cell>
          <cell r="B106">
            <v>5</v>
          </cell>
        </row>
        <row r="107">
          <cell r="A107" t="str">
            <v>C0090</v>
          </cell>
          <cell r="B107">
            <v>33</v>
          </cell>
        </row>
        <row r="108">
          <cell r="A108" t="str">
            <v>C9999</v>
          </cell>
          <cell r="B108">
            <v>-38</v>
          </cell>
        </row>
        <row r="109">
          <cell r="A109" t="str">
            <v>E0070</v>
          </cell>
          <cell r="B109">
            <v>-885</v>
          </cell>
        </row>
        <row r="110">
          <cell r="A110" t="str">
            <v>E0080</v>
          </cell>
          <cell r="B110">
            <v>39</v>
          </cell>
        </row>
        <row r="111">
          <cell r="A111" t="str">
            <v>E0081</v>
          </cell>
          <cell r="B111">
            <v>29</v>
          </cell>
        </row>
        <row r="112">
          <cell r="A112" t="str">
            <v>E0090</v>
          </cell>
          <cell r="B112">
            <v>953</v>
          </cell>
        </row>
        <row r="113">
          <cell r="A113" t="str">
            <v>E9999</v>
          </cell>
          <cell r="B113">
            <v>-885</v>
          </cell>
        </row>
        <row r="114">
          <cell r="A114" t="str">
            <v>X0010</v>
          </cell>
          <cell r="B114">
            <v>9035</v>
          </cell>
        </row>
        <row r="115">
          <cell r="A115" t="str">
            <v>Y0010</v>
          </cell>
          <cell r="B115">
            <v>3163</v>
          </cell>
        </row>
        <row r="116">
          <cell r="A116" t="str">
            <v>Y0020</v>
          </cell>
          <cell r="B116">
            <v>94</v>
          </cell>
        </row>
        <row r="117">
          <cell r="A117" t="str">
            <v>Y9999</v>
          </cell>
          <cell r="B117">
            <v>3257</v>
          </cell>
        </row>
        <row r="118">
          <cell r="A118" t="str">
            <v>Z9999</v>
          </cell>
          <cell r="B118">
            <v>5778</v>
          </cell>
        </row>
        <row r="119">
          <cell r="A119" t="str">
            <v>Totale complessivo</v>
          </cell>
          <cell r="B119">
            <v>899926</v>
          </cell>
        </row>
        <row r="120">
          <cell r="A120" t="str">
            <v>X0010</v>
          </cell>
          <cell r="B120">
            <v>-2432</v>
          </cell>
        </row>
        <row r="121">
          <cell r="A121" t="str">
            <v>Y0010</v>
          </cell>
          <cell r="B121">
            <v>6828</v>
          </cell>
        </row>
        <row r="122">
          <cell r="A122" t="str">
            <v>Y0020</v>
          </cell>
          <cell r="B122">
            <v>656</v>
          </cell>
        </row>
        <row r="123">
          <cell r="A123" t="str">
            <v>Y9999</v>
          </cell>
          <cell r="B123">
            <v>7484</v>
          </cell>
        </row>
        <row r="124">
          <cell r="A124" t="str">
            <v>Z9999</v>
          </cell>
          <cell r="B124">
            <v>-9916</v>
          </cell>
        </row>
        <row r="125">
          <cell r="A125" t="str">
            <v>Totale complessivo</v>
          </cell>
          <cell r="B125">
            <v>2622227</v>
          </cell>
        </row>
      </sheetData>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K MODELLO"/>
      <sheetName val="Foglio2"/>
      <sheetName val="Foglio3"/>
      <sheetName val="Foglio1"/>
      <sheetName val="MODELLO"/>
      <sheetName val="VALORI"/>
      <sheetName val="TABELLE ENTRATA"/>
      <sheetName val="TAB POPOLAZIONE (2)"/>
      <sheetName val="TAB POPOLAZIONE"/>
      <sheetName val="TAB POPOLAZIONE (valentini)"/>
      <sheetName val="TABELLE CALCOLO"/>
      <sheetName val="MODELLO (%)"/>
      <sheetName val="Best moves (appoggio)"/>
      <sheetName val="Non autosuff tedesca (appoggio)"/>
      <sheetName val="APPROPRIATEZZA (appoggio)"/>
      <sheetName val="PESI POP TOSCANA (appoggio)"/>
      <sheetName val="Disabilità (appoggio)"/>
      <sheetName val="popolazione ISTAT (appoggio)"/>
      <sheetName val="Pop Trentina (appoggio)"/>
      <sheetName val="Costi del personale"/>
      <sheetName val="Pesi farmaceutica (appoggio)"/>
      <sheetName val="Pesi specialistica (appoggio)"/>
      <sheetName val="POPOLAZIONE (backup)"/>
      <sheetName val="RIPARTO 2004"/>
      <sheetName val="ana"/>
      <sheetName val="Quadro programmatico 19-9-2005"/>
    </sheetNames>
    <sheetDataSet>
      <sheetData sheetId="0">
        <row r="5">
          <cell r="B5">
            <v>4565677.4227499999</v>
          </cell>
        </row>
      </sheetData>
      <sheetData sheetId="1">
        <row r="5">
          <cell r="B5">
            <v>4565677.4227499999</v>
          </cell>
        </row>
      </sheetData>
      <sheetData sheetId="2"/>
      <sheetData sheetId="3"/>
      <sheetData sheetId="4"/>
      <sheetData sheetId="5">
        <row r="5">
          <cell r="B5">
            <v>4565677.4227499999</v>
          </cell>
        </row>
      </sheetData>
      <sheetData sheetId="6"/>
      <sheetData sheetId="7"/>
      <sheetData sheetId="8"/>
      <sheetData sheetId="9"/>
      <sheetData sheetId="10">
        <row r="5">
          <cell r="A5" t="str">
            <v>PIEMONTE</v>
          </cell>
        </row>
      </sheetData>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GGIMI"/>
      <sheetName val="Prospetto  interno"/>
      <sheetName val="Riepilogativo tendenziale"/>
      <sheetName val="Riepilogativo programmatico"/>
      <sheetName val="Prospetto riepilogativo"/>
      <sheetName val="Spesa per funzioni quadro"/>
      <sheetName val="Spesa per funzioni"/>
      <sheetName val="Note spesa"/>
      <sheetName val="vacanza tend Rgs"/>
      <sheetName val="vacanza tend 13 Rgs"/>
      <sheetName val="medie prog"/>
      <sheetName val="medie prog 13"/>
      <sheetName val="cons progr"/>
      <sheetName val="cons progr 13"/>
      <sheetName val="medie tend"/>
      <sheetName val="medie tend 13"/>
      <sheetName val="vacanza tendenziale"/>
      <sheetName val="vacanza tendenziale 13"/>
      <sheetName val="medie tend Rgs"/>
      <sheetName val="medie tend Rgs infl"/>
      <sheetName val="cons tend"/>
      <sheetName val="cons tend 13"/>
      <sheetName val="Foglio1"/>
      <sheetName val="parametri progr"/>
      <sheetName val="parametri tend"/>
      <sheetName val="parametri Rgs"/>
      <sheetName val="output vacanza 13 base Rgs"/>
      <sheetName val="output vacanza 13"/>
      <sheetName val="output vacanza"/>
      <sheetName val="output vacanza base Rgs"/>
      <sheetName val="output contratti"/>
      <sheetName val="output quadro"/>
      <sheetName val="output pil2"/>
      <sheetName val="otuput schema2"/>
      <sheetName val="output pil"/>
      <sheetName val="parametri"/>
      <sheetName val="output contratti 13"/>
      <sheetName val="vacanza programmatico"/>
      <sheetName val="output vacanza IN (2)"/>
      <sheetName val="output vacanza IN"/>
      <sheetName val="CE 2008"/>
      <sheetName val="WorkCap"/>
      <sheetName val="Newco"/>
      <sheetName val="ABC"/>
      <sheetName val="Tabelle"/>
      <sheetName val="Schema 2"/>
      <sheetName val="Convalida"/>
      <sheetName val="categoria"/>
      <sheetName val="residenz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1">
          <cell r="I11">
            <v>1</v>
          </cell>
          <cell r="J11">
            <v>1</v>
          </cell>
          <cell r="K11">
            <v>1</v>
          </cell>
        </row>
        <row r="16">
          <cell r="I16">
            <v>4.2431372628119579E-2</v>
          </cell>
          <cell r="J16">
            <v>4.2273778263924866E-2</v>
          </cell>
          <cell r="K16">
            <v>4.3127152103565436E-2</v>
          </cell>
        </row>
        <row r="20">
          <cell r="I20">
            <v>1</v>
          </cell>
          <cell r="J20">
            <v>1</v>
          </cell>
          <cell r="K20">
            <v>1</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Foglio1"/>
      <sheetName val="Note variazione"/>
      <sheetName val="IRAP 2006"/>
      <sheetName val="ADD.LE IRPEF 2006-2009"/>
      <sheetName val="FF 2006 (2)"/>
      <sheetName val="FF 2006 (1)"/>
      <sheetName val="Riparto sperimentale 2005"/>
      <sheetName val="FABB NAZ 06-09"/>
      <sheetName val="VINCOLATE"/>
      <sheetName val="2006"/>
      <sheetName val="Anticipazioni 2006"/>
      <sheetName val="parametri progr"/>
      <sheetName val="Crediti aditi per via legale"/>
    </sheetNames>
    <sheetDataSet>
      <sheetData sheetId="0" refreshError="1"/>
      <sheetData sheetId="1" refreshError="1">
        <row r="13">
          <cell r="C13">
            <v>0.42499999999999999</v>
          </cell>
        </row>
        <row r="14">
          <cell r="C14">
            <v>0.28999999999999998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Fabb. Nazionale"/>
      <sheetName val="SINTESI"/>
      <sheetName val="SINTESI 4"/>
      <sheetName val="Quadro Macro"/>
      <sheetName val="Delibera CIPE 2004"/>
      <sheetName val="FFR 04"/>
      <sheetName val="FFR 05"/>
      <sheetName val="FFR 06"/>
      <sheetName val="FFR 07"/>
      <sheetName val="FFR 08"/>
      <sheetName val="SINTESI 3"/>
      <sheetName val="Prev 2005cassa"/>
      <sheetName val="cassa05 tot "/>
      <sheetName val="SINTESI 2"/>
      <sheetName val="Confronto con IV Trimestre 2007"/>
      <sheetName val="valori"/>
      <sheetName val="quadro tendenziale 28-6-2005"/>
    </sheetNames>
    <sheetDataSet>
      <sheetData sheetId="0"/>
      <sheetData sheetId="1"/>
      <sheetData sheetId="2"/>
      <sheetData sheetId="3"/>
      <sheetData sheetId="4">
        <row r="7">
          <cell r="L7">
            <v>4.3999999999999997E-2</v>
          </cell>
        </row>
        <row r="9">
          <cell r="L9">
            <v>4.3999999999999997E-2</v>
          </cell>
        </row>
        <row r="10">
          <cell r="L10">
            <v>4.2999999999999997E-2</v>
          </cell>
        </row>
        <row r="11">
          <cell r="L11">
            <v>4.3999999999999997E-2</v>
          </cell>
        </row>
      </sheetData>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ontespizio"/>
      <sheetName val="SINTESI"/>
      <sheetName val="SINTESI 2"/>
      <sheetName val="Prev 2005-2008"/>
      <sheetName val="Quadro Macro"/>
      <sheetName val="Delibera CIPE 2004"/>
      <sheetName val="Fabb. Nazionale"/>
      <sheetName val="FFR 05"/>
      <sheetName val="FFR 06"/>
      <sheetName val="FFR 07"/>
      <sheetName val="FFR 08"/>
      <sheetName val="Prev 2005"/>
      <sheetName val="cassa05 tot"/>
      <sheetName val="Prev 2005cassa"/>
      <sheetName val="valori"/>
      <sheetName val="ELENCHI"/>
    </sheetNames>
    <sheetDataSet>
      <sheetData sheetId="0"/>
      <sheetData sheetId="1"/>
      <sheetData sheetId="2"/>
      <sheetData sheetId="3"/>
      <sheetData sheetId="4">
        <row r="12">
          <cell r="L12">
            <v>4.2999999999999997E-2</v>
          </cell>
        </row>
      </sheetData>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zione"/>
      <sheetName val="Quadro macro"/>
      <sheetName val="IRAP IRPEF 03-04"/>
      <sheetName val="dati fiscali 1"/>
      <sheetName val="IRAP 2006"/>
      <sheetName val="IRAP 2007"/>
      <sheetName val="IRAP 2008"/>
      <sheetName val="IRAP 2009"/>
      <sheetName val="ADD.LE IRPEF 2006-2009"/>
      <sheetName val="Riparto sperimentale 2005"/>
      <sheetName val="FABB NAZ 06-09"/>
      <sheetName val="VINCOLATE"/>
      <sheetName val="FF 2006 "/>
      <sheetName val="FF 2007"/>
      <sheetName val="FF 2008"/>
      <sheetName val="FF 2009"/>
      <sheetName val="Anticipazioni 2006"/>
      <sheetName val="Anticipazioni 2007"/>
      <sheetName val="Anticipazioni 2008"/>
      <sheetName val="Anticipazioni 2009"/>
      <sheetName val="IMPUT PER CE"/>
    </sheetNames>
    <sheetDataSet>
      <sheetData sheetId="0"/>
      <sheetData sheetId="1">
        <row r="12">
          <cell r="C12">
            <v>0.02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19-9-2005"/>
      <sheetName val="Previsione"/>
      <sheetName val="differenza DPEF 2006-2009"/>
      <sheetName val="Personale"/>
      <sheetName val="Convenzioni"/>
      <sheetName val="Igop contratto 2004-2005"/>
      <sheetName val="CCNL 2004-2005"/>
      <sheetName val="Personale Igop"/>
      <sheetName val="SISAC"/>
      <sheetName val="quadro tendenziale 28-6-2005"/>
      <sheetName val="valori"/>
    </sheetNames>
    <sheetDataSet>
      <sheetData sheetId="0" refreshError="1">
        <row r="6">
          <cell r="D6">
            <v>2.6000000000000002E-2</v>
          </cell>
          <cell r="E6">
            <v>2.7000000000000003E-2</v>
          </cell>
          <cell r="F6">
            <v>1.7000000000000001E-2</v>
          </cell>
          <cell r="G6">
            <v>2.6000000000000002E-2</v>
          </cell>
          <cell r="H6">
            <v>1.7000000000000001E-2</v>
          </cell>
          <cell r="I6">
            <v>1.6E-2</v>
          </cell>
          <cell r="J6">
            <v>1.4999999999999999E-2</v>
          </cell>
          <cell r="K6">
            <v>1.3999999999999999E-2</v>
          </cell>
          <cell r="L6">
            <v>1.3999999999999999E-2</v>
          </cell>
          <cell r="M6">
            <v>1.3999999999999999E-2</v>
          </cell>
        </row>
        <row r="8">
          <cell r="D8">
            <v>2.6000000000000002E-2</v>
          </cell>
          <cell r="E8">
            <v>2.7000000000000003E-2</v>
          </cell>
          <cell r="F8">
            <v>2.4E-2</v>
          </cell>
          <cell r="G8">
            <v>2.6000000000000002E-2</v>
          </cell>
          <cell r="H8">
            <v>2.1436737976457409E-2</v>
          </cell>
          <cell r="I8">
            <v>0.02</v>
          </cell>
          <cell r="J8">
            <v>2.1999999999999999E-2</v>
          </cell>
          <cell r="K8">
            <v>2.1000000000000001E-2</v>
          </cell>
          <cell r="L8">
            <v>1.9E-2</v>
          </cell>
        </row>
        <row r="13">
          <cell r="D13">
            <v>5.2845537389423658E-2</v>
          </cell>
          <cell r="E13">
            <v>4.45658552176178E-2</v>
          </cell>
          <cell r="F13">
            <v>3.4381478071190408E-2</v>
          </cell>
          <cell r="G13">
            <v>3.2133503751500481E-2</v>
          </cell>
          <cell r="H13">
            <v>3.8739179864266449E-2</v>
          </cell>
          <cell r="J13">
            <v>3.717155432832997E-2</v>
          </cell>
          <cell r="K13">
            <v>3.75389253996532E-2</v>
          </cell>
          <cell r="L13">
            <v>3.7163163411764844E-2</v>
          </cell>
        </row>
      </sheetData>
      <sheetData sheetId="1"/>
      <sheetData sheetId="2"/>
      <sheetData sheetId="3"/>
      <sheetData sheetId="4"/>
      <sheetData sheetId="5"/>
      <sheetData sheetId="6"/>
      <sheetData sheetId="7"/>
      <sheetData sheetId="8"/>
      <sheetData sheetId="9" refreshError="1"/>
      <sheetData sheetId="1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Quadro Programmatico 27-7"/>
      <sheetName val="Previsione"/>
      <sheetName val="Personale"/>
      <sheetName val="Convenzioni"/>
      <sheetName val="ELENCHI"/>
      <sheetName val="valori"/>
      <sheetName val="parametri progr"/>
    </sheetNames>
    <sheetDataSet>
      <sheetData sheetId="0" refreshError="1">
        <row r="16">
          <cell r="I16">
            <v>4.3856996891980859E-2</v>
          </cell>
        </row>
      </sheetData>
      <sheetData sheetId="1" refreshError="1"/>
      <sheetData sheetId="2" refreshError="1"/>
      <sheetData sheetId="3" refreshError="1"/>
      <sheetData sheetId="4" refreshError="1"/>
      <sheetData sheetId="5" refreshError="1"/>
      <sheetData sheetId="6" refreshError="1"/>
    </sheetDataSet>
  </externalBook>
</externalLink>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3BEC7-EA5A-4B6E-AD51-FCD9C9E551F4}">
  <dimension ref="A1:AF88"/>
  <sheetViews>
    <sheetView showGridLines="0" topLeftCell="A4" workbookViewId="0">
      <selection activeCell="O85" sqref="O85"/>
    </sheetView>
  </sheetViews>
  <sheetFormatPr defaultColWidth="9.42578125" defaultRowHeight="15"/>
  <cols>
    <col min="1" max="1" width="9.42578125" style="3"/>
    <col min="2" max="2" width="9.5703125" style="3" bestFit="1" customWidth="1"/>
    <col min="3" max="3" width="9.42578125" style="3"/>
    <col min="4" max="4" width="9.5703125" style="3" bestFit="1" customWidth="1"/>
    <col min="5" max="5" width="9.42578125" style="3"/>
    <col min="6" max="6" width="15.5703125" style="3" bestFit="1" customWidth="1"/>
    <col min="7" max="7" width="9.42578125" style="3"/>
    <col min="8" max="8" width="15.5703125" style="3" bestFit="1" customWidth="1"/>
    <col min="9" max="12" width="9.42578125" style="3"/>
    <col min="13" max="13" width="30.5703125" style="66" bestFit="1" customWidth="1"/>
    <col min="14" max="14" width="16.140625" style="3" customWidth="1"/>
    <col min="15" max="15" width="13.42578125" style="3" customWidth="1"/>
    <col min="16" max="16" width="34" style="3" customWidth="1"/>
    <col min="17" max="17" width="11.42578125" style="3" bestFit="1" customWidth="1"/>
    <col min="18" max="18" width="9.42578125" style="3"/>
    <col min="19" max="19" width="12.85546875" style="3" bestFit="1" customWidth="1"/>
    <col min="20" max="20" width="28.7109375" style="3" customWidth="1"/>
    <col min="21" max="23" width="24.7109375" style="3" bestFit="1" customWidth="1"/>
    <col min="24" max="24" width="24.85546875" style="3" bestFit="1" customWidth="1"/>
    <col min="25" max="25" width="26.7109375" style="3" bestFit="1" customWidth="1"/>
    <col min="26" max="26" width="24.85546875" style="3" bestFit="1" customWidth="1"/>
    <col min="27" max="27" width="19.85546875" style="3" bestFit="1" customWidth="1"/>
    <col min="28" max="28" width="22.28515625" style="3" bestFit="1" customWidth="1"/>
    <col min="29" max="29" width="14" style="3" customWidth="1"/>
    <col min="30" max="32" width="9.42578125" style="3"/>
    <col min="33" max="33" width="12.85546875" style="3" bestFit="1" customWidth="1"/>
    <col min="34" max="16384" width="9.42578125" style="3"/>
  </cols>
  <sheetData>
    <row r="1" spans="1:29" ht="15.75" thickBot="1">
      <c r="B1" s="89" t="s">
        <v>2</v>
      </c>
      <c r="C1" s="90"/>
      <c r="D1" s="90"/>
      <c r="E1" s="90"/>
      <c r="F1" s="90"/>
      <c r="G1" s="90"/>
      <c r="H1" s="90"/>
      <c r="I1" s="90"/>
      <c r="J1" s="90"/>
      <c r="K1" s="90"/>
      <c r="L1" s="90"/>
      <c r="M1" s="90"/>
    </row>
    <row r="2" spans="1:29" ht="60">
      <c r="A2" s="91" t="s">
        <v>3</v>
      </c>
      <c r="B2" s="4" t="s">
        <v>4</v>
      </c>
      <c r="C2" s="5" t="s">
        <v>5</v>
      </c>
      <c r="D2" s="5" t="s">
        <v>6</v>
      </c>
      <c r="E2" s="5" t="s">
        <v>7</v>
      </c>
      <c r="F2" s="5" t="s">
        <v>8</v>
      </c>
      <c r="G2" s="5" t="s">
        <v>9</v>
      </c>
      <c r="H2" s="5" t="s">
        <v>10</v>
      </c>
      <c r="I2" s="5" t="s">
        <v>11</v>
      </c>
      <c r="J2" s="5" t="s">
        <v>12</v>
      </c>
      <c r="K2" s="5" t="s">
        <v>13</v>
      </c>
      <c r="L2" s="5" t="s">
        <v>14</v>
      </c>
      <c r="M2" s="6" t="s">
        <v>15</v>
      </c>
      <c r="N2" s="7" t="s">
        <v>16</v>
      </c>
      <c r="O2" s="8" t="s">
        <v>17</v>
      </c>
      <c r="P2" s="8" t="s">
        <v>18</v>
      </c>
      <c r="Q2" s="8" t="s">
        <v>19</v>
      </c>
      <c r="R2" s="8" t="s">
        <v>20</v>
      </c>
      <c r="S2" s="8" t="s">
        <v>21</v>
      </c>
      <c r="T2" s="9" t="s">
        <v>22</v>
      </c>
    </row>
    <row r="3" spans="1:29" ht="76.5">
      <c r="A3" s="92"/>
      <c r="B3" s="10">
        <v>160</v>
      </c>
      <c r="C3" s="10" t="s">
        <v>23</v>
      </c>
      <c r="D3" s="10">
        <v>114</v>
      </c>
      <c r="E3" s="11" t="s">
        <v>24</v>
      </c>
      <c r="F3" s="11">
        <v>160158</v>
      </c>
      <c r="G3" s="11" t="s">
        <v>25</v>
      </c>
      <c r="H3" s="11" t="s">
        <v>26</v>
      </c>
      <c r="I3" s="11" t="s">
        <v>27</v>
      </c>
      <c r="J3" s="11" t="s">
        <v>28</v>
      </c>
      <c r="K3" s="11" t="s">
        <v>29</v>
      </c>
      <c r="L3" s="11" t="s">
        <v>30</v>
      </c>
      <c r="M3" s="12" t="s">
        <v>31</v>
      </c>
      <c r="N3" s="13" t="s">
        <v>32</v>
      </c>
      <c r="O3" s="10">
        <v>4</v>
      </c>
      <c r="P3" s="10">
        <v>0</v>
      </c>
      <c r="Q3" s="13" t="s">
        <v>33</v>
      </c>
      <c r="R3" s="14" t="s">
        <v>1</v>
      </c>
      <c r="S3" s="15">
        <v>160</v>
      </c>
      <c r="T3" s="11" t="s">
        <v>34</v>
      </c>
      <c r="AC3" s="16"/>
    </row>
    <row r="4" spans="1:29" ht="63.75">
      <c r="A4" s="92"/>
      <c r="B4" s="10">
        <v>160</v>
      </c>
      <c r="C4" s="10" t="s">
        <v>23</v>
      </c>
      <c r="D4" s="10">
        <v>114</v>
      </c>
      <c r="E4" s="11" t="s">
        <v>24</v>
      </c>
      <c r="F4" s="11">
        <v>160158</v>
      </c>
      <c r="G4" s="11" t="s">
        <v>25</v>
      </c>
      <c r="H4" s="11" t="s">
        <v>35</v>
      </c>
      <c r="I4" s="11" t="s">
        <v>36</v>
      </c>
      <c r="J4" s="11" t="s">
        <v>37</v>
      </c>
      <c r="K4" s="11" t="s">
        <v>29</v>
      </c>
      <c r="L4" s="11" t="s">
        <v>30</v>
      </c>
      <c r="M4" s="12" t="s">
        <v>38</v>
      </c>
      <c r="N4" s="17" t="s">
        <v>32</v>
      </c>
      <c r="O4" s="10">
        <v>8</v>
      </c>
      <c r="P4" s="10">
        <v>0</v>
      </c>
      <c r="Q4" s="13" t="s">
        <v>33</v>
      </c>
      <c r="R4" s="14" t="s">
        <v>1</v>
      </c>
      <c r="S4" s="15">
        <v>320</v>
      </c>
      <c r="T4" s="11" t="s">
        <v>39</v>
      </c>
      <c r="AC4" s="16"/>
    </row>
    <row r="5" spans="1:29" ht="51">
      <c r="A5" s="92"/>
      <c r="B5" s="10">
        <v>160</v>
      </c>
      <c r="C5" s="10" t="s">
        <v>23</v>
      </c>
      <c r="D5" s="10">
        <v>114</v>
      </c>
      <c r="E5" s="11" t="s">
        <v>24</v>
      </c>
      <c r="F5" s="11">
        <v>160160</v>
      </c>
      <c r="G5" s="11" t="s">
        <v>40</v>
      </c>
      <c r="H5" s="11" t="s">
        <v>41</v>
      </c>
      <c r="I5" s="11" t="s">
        <v>41</v>
      </c>
      <c r="J5" s="11" t="s">
        <v>42</v>
      </c>
      <c r="K5" s="11" t="s">
        <v>29</v>
      </c>
      <c r="L5" s="11" t="s">
        <v>30</v>
      </c>
      <c r="M5" s="12" t="s">
        <v>43</v>
      </c>
      <c r="N5" s="17" t="s">
        <v>32</v>
      </c>
      <c r="O5" s="10">
        <v>4</v>
      </c>
      <c r="P5" s="10">
        <v>0</v>
      </c>
      <c r="Q5" s="13" t="s">
        <v>33</v>
      </c>
      <c r="R5" s="14" t="s">
        <v>1</v>
      </c>
      <c r="S5" s="15">
        <v>160</v>
      </c>
      <c r="T5" s="11" t="s">
        <v>44</v>
      </c>
      <c r="AC5" s="16"/>
    </row>
    <row r="6" spans="1:29" ht="51">
      <c r="A6" s="92"/>
      <c r="B6" s="10">
        <v>160</v>
      </c>
      <c r="C6" s="10" t="s">
        <v>23</v>
      </c>
      <c r="D6" s="10">
        <v>114</v>
      </c>
      <c r="E6" s="11" t="s">
        <v>24</v>
      </c>
      <c r="F6" s="11">
        <v>160157</v>
      </c>
      <c r="G6" s="11" t="s">
        <v>45</v>
      </c>
      <c r="H6" s="11" t="s">
        <v>41</v>
      </c>
      <c r="I6" s="11" t="s">
        <v>41</v>
      </c>
      <c r="J6" s="11" t="s">
        <v>46</v>
      </c>
      <c r="K6" s="11" t="s">
        <v>29</v>
      </c>
      <c r="L6" s="11" t="s">
        <v>47</v>
      </c>
      <c r="M6" s="12" t="s">
        <v>48</v>
      </c>
      <c r="N6" s="17" t="s">
        <v>32</v>
      </c>
      <c r="O6" s="10">
        <v>3</v>
      </c>
      <c r="P6" s="10">
        <v>0</v>
      </c>
      <c r="Q6" s="13" t="s">
        <v>33</v>
      </c>
      <c r="R6" s="14" t="s">
        <v>1</v>
      </c>
      <c r="S6" s="15">
        <v>120</v>
      </c>
      <c r="T6" s="11" t="s">
        <v>49</v>
      </c>
      <c r="AC6" s="16"/>
    </row>
    <row r="7" spans="1:29" ht="51">
      <c r="A7" s="92"/>
      <c r="B7" s="10">
        <v>160</v>
      </c>
      <c r="C7" s="10" t="s">
        <v>23</v>
      </c>
      <c r="D7" s="10">
        <v>113</v>
      </c>
      <c r="E7" s="11" t="s">
        <v>50</v>
      </c>
      <c r="F7" s="11">
        <v>160178</v>
      </c>
      <c r="G7" s="11" t="s">
        <v>51</v>
      </c>
      <c r="H7" s="11" t="s">
        <v>41</v>
      </c>
      <c r="I7" s="11" t="s">
        <v>41</v>
      </c>
      <c r="J7" s="11" t="s">
        <v>52</v>
      </c>
      <c r="K7" s="11" t="s">
        <v>53</v>
      </c>
      <c r="L7" s="11" t="s">
        <v>30</v>
      </c>
      <c r="M7" s="12" t="s">
        <v>54</v>
      </c>
      <c r="N7" s="13" t="s">
        <v>32</v>
      </c>
      <c r="O7" s="10">
        <v>12</v>
      </c>
      <c r="P7" s="10"/>
      <c r="Q7" s="13" t="s">
        <v>55</v>
      </c>
      <c r="R7" s="14" t="s">
        <v>0</v>
      </c>
      <c r="S7" s="15">
        <v>1500</v>
      </c>
      <c r="T7" s="11" t="s">
        <v>56</v>
      </c>
      <c r="AC7" s="16"/>
    </row>
    <row r="8" spans="1:29" ht="38.25">
      <c r="A8" s="92"/>
      <c r="B8" s="10">
        <v>160</v>
      </c>
      <c r="C8" s="10" t="s">
        <v>23</v>
      </c>
      <c r="D8" s="10">
        <v>113</v>
      </c>
      <c r="E8" s="11" t="s">
        <v>50</v>
      </c>
      <c r="F8" s="11">
        <v>160178</v>
      </c>
      <c r="G8" s="11" t="s">
        <v>51</v>
      </c>
      <c r="H8" s="11" t="s">
        <v>41</v>
      </c>
      <c r="I8" s="11" t="s">
        <v>41</v>
      </c>
      <c r="J8" s="11" t="s">
        <v>52</v>
      </c>
      <c r="K8" s="11" t="s">
        <v>53</v>
      </c>
      <c r="L8" s="11" t="s">
        <v>30</v>
      </c>
      <c r="M8" s="12" t="s">
        <v>57</v>
      </c>
      <c r="N8" s="13" t="s">
        <v>32</v>
      </c>
      <c r="O8" s="10"/>
      <c r="P8" s="10">
        <v>20</v>
      </c>
      <c r="Q8" s="13" t="s">
        <v>55</v>
      </c>
      <c r="R8" s="14" t="s">
        <v>0</v>
      </c>
      <c r="S8" s="15">
        <v>1500</v>
      </c>
      <c r="T8" s="11" t="s">
        <v>58</v>
      </c>
      <c r="AC8" s="16"/>
    </row>
    <row r="9" spans="1:29" ht="63.75">
      <c r="A9" s="92"/>
      <c r="B9" s="10">
        <v>160</v>
      </c>
      <c r="C9" s="10" t="s">
        <v>23</v>
      </c>
      <c r="D9" s="10">
        <v>113</v>
      </c>
      <c r="E9" s="11" t="s">
        <v>50</v>
      </c>
      <c r="F9" s="11">
        <v>160177</v>
      </c>
      <c r="G9" s="11" t="s">
        <v>59</v>
      </c>
      <c r="H9" s="11" t="s">
        <v>41</v>
      </c>
      <c r="I9" s="11" t="s">
        <v>41</v>
      </c>
      <c r="J9" s="11" t="s">
        <v>60</v>
      </c>
      <c r="K9" s="11" t="s">
        <v>53</v>
      </c>
      <c r="L9" s="11" t="s">
        <v>47</v>
      </c>
      <c r="M9" s="12" t="s">
        <v>61</v>
      </c>
      <c r="N9" s="13" t="s">
        <v>62</v>
      </c>
      <c r="O9" s="10">
        <v>22</v>
      </c>
      <c r="P9" s="10"/>
      <c r="Q9" s="13" t="s">
        <v>63</v>
      </c>
      <c r="R9" s="14" t="s">
        <v>1</v>
      </c>
      <c r="S9" s="15">
        <v>900</v>
      </c>
      <c r="T9" s="11" t="s">
        <v>64</v>
      </c>
      <c r="AC9" s="16"/>
    </row>
    <row r="10" spans="1:29" ht="63.75">
      <c r="A10" s="92"/>
      <c r="B10" s="10">
        <v>160</v>
      </c>
      <c r="C10" s="10" t="s">
        <v>23</v>
      </c>
      <c r="D10" s="10">
        <v>113</v>
      </c>
      <c r="E10" s="11" t="s">
        <v>50</v>
      </c>
      <c r="F10" s="11">
        <v>160174</v>
      </c>
      <c r="G10" s="11" t="s">
        <v>65</v>
      </c>
      <c r="H10" s="11">
        <v>1</v>
      </c>
      <c r="I10" s="11" t="s">
        <v>66</v>
      </c>
      <c r="J10" s="11" t="s">
        <v>67</v>
      </c>
      <c r="K10" s="11" t="s">
        <v>53</v>
      </c>
      <c r="L10" s="11" t="s">
        <v>47</v>
      </c>
      <c r="M10" s="12" t="s">
        <v>68</v>
      </c>
      <c r="N10" s="13" t="s">
        <v>32</v>
      </c>
      <c r="O10" s="10">
        <v>6</v>
      </c>
      <c r="P10" s="10"/>
      <c r="Q10" s="13" t="s">
        <v>63</v>
      </c>
      <c r="R10" s="14" t="s">
        <v>1</v>
      </c>
      <c r="S10" s="15">
        <v>240</v>
      </c>
      <c r="T10" s="11" t="s">
        <v>69</v>
      </c>
      <c r="AC10" s="16"/>
    </row>
    <row r="11" spans="1:29" ht="51">
      <c r="A11" s="92"/>
      <c r="B11" s="10">
        <v>160</v>
      </c>
      <c r="C11" s="10" t="s">
        <v>23</v>
      </c>
      <c r="D11" s="10">
        <v>113</v>
      </c>
      <c r="E11" s="11" t="s">
        <v>50</v>
      </c>
      <c r="F11" s="11">
        <v>160178</v>
      </c>
      <c r="G11" s="11" t="s">
        <v>51</v>
      </c>
      <c r="H11" s="11" t="s">
        <v>41</v>
      </c>
      <c r="I11" s="11" t="s">
        <v>41</v>
      </c>
      <c r="J11" s="11" t="s">
        <v>52</v>
      </c>
      <c r="K11" s="11" t="s">
        <v>53</v>
      </c>
      <c r="L11" s="11" t="s">
        <v>30</v>
      </c>
      <c r="M11" s="12" t="s">
        <v>70</v>
      </c>
      <c r="N11" s="13" t="s">
        <v>32</v>
      </c>
      <c r="O11" s="10">
        <v>8</v>
      </c>
      <c r="P11" s="10"/>
      <c r="Q11" s="13" t="s">
        <v>63</v>
      </c>
      <c r="R11" s="14" t="s">
        <v>1</v>
      </c>
      <c r="S11" s="15">
        <v>250</v>
      </c>
      <c r="T11" s="11" t="s">
        <v>71</v>
      </c>
      <c r="AC11" s="16"/>
    </row>
    <row r="12" spans="1:29" ht="51">
      <c r="A12" s="92"/>
      <c r="B12" s="10">
        <v>160</v>
      </c>
      <c r="C12" s="10" t="s">
        <v>23</v>
      </c>
      <c r="D12" s="10">
        <v>113</v>
      </c>
      <c r="E12" s="11" t="s">
        <v>50</v>
      </c>
      <c r="F12" s="11">
        <v>160178</v>
      </c>
      <c r="G12" s="11" t="s">
        <v>51</v>
      </c>
      <c r="H12" s="11" t="s">
        <v>41</v>
      </c>
      <c r="I12" s="11" t="s">
        <v>41</v>
      </c>
      <c r="J12" s="11" t="s">
        <v>52</v>
      </c>
      <c r="K12" s="11" t="s">
        <v>53</v>
      </c>
      <c r="L12" s="11" t="s">
        <v>30</v>
      </c>
      <c r="M12" s="12" t="s">
        <v>72</v>
      </c>
      <c r="N12" s="13" t="s">
        <v>32</v>
      </c>
      <c r="O12" s="10"/>
      <c r="P12" s="10">
        <v>10</v>
      </c>
      <c r="Q12" s="13" t="s">
        <v>63</v>
      </c>
      <c r="R12" s="14" t="s">
        <v>0</v>
      </c>
      <c r="S12" s="15">
        <v>900</v>
      </c>
      <c r="T12" s="11" t="s">
        <v>73</v>
      </c>
      <c r="AC12" s="16"/>
    </row>
    <row r="13" spans="1:29" ht="51">
      <c r="A13" s="92"/>
      <c r="B13" s="10">
        <v>160</v>
      </c>
      <c r="C13" s="10" t="s">
        <v>23</v>
      </c>
      <c r="D13" s="10">
        <v>113</v>
      </c>
      <c r="E13" s="11" t="s">
        <v>50</v>
      </c>
      <c r="F13" s="11">
        <v>160178</v>
      </c>
      <c r="G13" s="11" t="s">
        <v>51</v>
      </c>
      <c r="H13" s="11" t="s">
        <v>41</v>
      </c>
      <c r="I13" s="11" t="s">
        <v>41</v>
      </c>
      <c r="J13" s="11" t="s">
        <v>52</v>
      </c>
      <c r="K13" s="11" t="s">
        <v>53</v>
      </c>
      <c r="L13" s="11" t="s">
        <v>30</v>
      </c>
      <c r="M13" s="12" t="s">
        <v>74</v>
      </c>
      <c r="N13" s="13" t="s">
        <v>32</v>
      </c>
      <c r="O13" s="10"/>
      <c r="P13" s="10">
        <v>7</v>
      </c>
      <c r="Q13" s="13" t="s">
        <v>63</v>
      </c>
      <c r="R13" s="14" t="s">
        <v>0</v>
      </c>
      <c r="S13" s="15">
        <v>700</v>
      </c>
      <c r="T13" s="11" t="s">
        <v>75</v>
      </c>
      <c r="AC13" s="16"/>
    </row>
    <row r="14" spans="1:29" ht="51">
      <c r="A14" s="92"/>
      <c r="B14" s="10">
        <v>160</v>
      </c>
      <c r="C14" s="10" t="s">
        <v>23</v>
      </c>
      <c r="D14" s="10">
        <v>113</v>
      </c>
      <c r="E14" s="11" t="s">
        <v>50</v>
      </c>
      <c r="F14" s="11">
        <v>160178</v>
      </c>
      <c r="G14" s="11" t="s">
        <v>51</v>
      </c>
      <c r="H14" s="11" t="s">
        <v>41</v>
      </c>
      <c r="I14" s="11" t="s">
        <v>41</v>
      </c>
      <c r="J14" s="11" t="s">
        <v>52</v>
      </c>
      <c r="K14" s="11" t="s">
        <v>53</v>
      </c>
      <c r="L14" s="11" t="s">
        <v>30</v>
      </c>
      <c r="M14" s="12" t="s">
        <v>76</v>
      </c>
      <c r="N14" s="13" t="s">
        <v>32</v>
      </c>
      <c r="O14" s="10"/>
      <c r="P14" s="10">
        <v>10</v>
      </c>
      <c r="Q14" s="13" t="s">
        <v>63</v>
      </c>
      <c r="R14" s="14" t="s">
        <v>0</v>
      </c>
      <c r="S14" s="15">
        <v>600</v>
      </c>
      <c r="T14" s="11" t="s">
        <v>77</v>
      </c>
      <c r="AC14" s="16"/>
    </row>
    <row r="15" spans="1:29" ht="63.75">
      <c r="A15" s="92"/>
      <c r="B15" s="10">
        <v>160</v>
      </c>
      <c r="C15" s="11" t="s">
        <v>78</v>
      </c>
      <c r="D15" s="11">
        <v>115</v>
      </c>
      <c r="E15" s="11" t="s">
        <v>79</v>
      </c>
      <c r="F15" s="11">
        <v>160163</v>
      </c>
      <c r="G15" s="11" t="s">
        <v>80</v>
      </c>
      <c r="H15" s="11" t="s">
        <v>41</v>
      </c>
      <c r="I15" s="11" t="s">
        <v>41</v>
      </c>
      <c r="J15" s="11" t="s">
        <v>81</v>
      </c>
      <c r="K15" s="11" t="s">
        <v>82</v>
      </c>
      <c r="L15" s="11" t="s">
        <v>47</v>
      </c>
      <c r="M15" s="12" t="s">
        <v>83</v>
      </c>
      <c r="N15" s="13" t="s">
        <v>32</v>
      </c>
      <c r="O15" s="10">
        <v>4</v>
      </c>
      <c r="P15" s="10"/>
      <c r="Q15" s="13" t="s">
        <v>63</v>
      </c>
      <c r="R15" s="14" t="s">
        <v>1</v>
      </c>
      <c r="S15" s="18">
        <v>70</v>
      </c>
      <c r="T15" s="11" t="s">
        <v>84</v>
      </c>
      <c r="AC15" s="16"/>
    </row>
    <row r="16" spans="1:29" ht="63.75">
      <c r="A16" s="92"/>
      <c r="B16" s="10">
        <v>160</v>
      </c>
      <c r="C16" s="11" t="s">
        <v>78</v>
      </c>
      <c r="D16" s="11">
        <v>115</v>
      </c>
      <c r="E16" s="11" t="s">
        <v>79</v>
      </c>
      <c r="F16" s="11">
        <v>160047</v>
      </c>
      <c r="G16" s="11" t="s">
        <v>85</v>
      </c>
      <c r="H16" s="11" t="s">
        <v>41</v>
      </c>
      <c r="I16" s="11" t="s">
        <v>41</v>
      </c>
      <c r="J16" s="11" t="s">
        <v>86</v>
      </c>
      <c r="K16" s="11" t="s">
        <v>82</v>
      </c>
      <c r="L16" s="11" t="s">
        <v>47</v>
      </c>
      <c r="M16" s="12" t="s">
        <v>87</v>
      </c>
      <c r="N16" s="13" t="s">
        <v>32</v>
      </c>
      <c r="O16" s="10">
        <v>4</v>
      </c>
      <c r="P16" s="10"/>
      <c r="Q16" s="13" t="s">
        <v>63</v>
      </c>
      <c r="R16" s="14" t="s">
        <v>1</v>
      </c>
      <c r="S16" s="18">
        <v>84</v>
      </c>
      <c r="T16" s="11" t="s">
        <v>88</v>
      </c>
      <c r="AC16" s="16"/>
    </row>
    <row r="17" spans="1:29" ht="76.5">
      <c r="A17" s="92"/>
      <c r="B17" s="10">
        <v>160</v>
      </c>
      <c r="C17" s="19" t="s">
        <v>23</v>
      </c>
      <c r="D17" s="19">
        <v>910</v>
      </c>
      <c r="E17" s="20" t="s">
        <v>89</v>
      </c>
      <c r="F17" s="19">
        <v>160910</v>
      </c>
      <c r="G17" s="20" t="s">
        <v>89</v>
      </c>
      <c r="H17" s="21" t="s">
        <v>90</v>
      </c>
      <c r="I17" s="20" t="s">
        <v>91</v>
      </c>
      <c r="J17" s="19" t="s">
        <v>92</v>
      </c>
      <c r="K17" s="19" t="s">
        <v>82</v>
      </c>
      <c r="L17" s="19" t="s">
        <v>93</v>
      </c>
      <c r="M17" s="12" t="s">
        <v>94</v>
      </c>
      <c r="N17" s="13" t="s">
        <v>32</v>
      </c>
      <c r="O17" s="10"/>
      <c r="P17" s="10">
        <v>15</v>
      </c>
      <c r="Q17" s="13" t="s">
        <v>63</v>
      </c>
      <c r="R17" s="14" t="s">
        <v>0</v>
      </c>
      <c r="S17" s="18">
        <v>750</v>
      </c>
      <c r="T17" s="11" t="s">
        <v>95</v>
      </c>
      <c r="AC17" s="16"/>
    </row>
    <row r="18" spans="1:29" ht="51">
      <c r="A18" s="92"/>
      <c r="B18" s="10">
        <v>160</v>
      </c>
      <c r="C18" s="19" t="s">
        <v>23</v>
      </c>
      <c r="D18" s="19">
        <v>910</v>
      </c>
      <c r="E18" s="20" t="s">
        <v>89</v>
      </c>
      <c r="F18" s="19">
        <v>160910</v>
      </c>
      <c r="G18" s="20" t="s">
        <v>89</v>
      </c>
      <c r="H18" s="21" t="s">
        <v>90</v>
      </c>
      <c r="I18" s="20" t="s">
        <v>91</v>
      </c>
      <c r="J18" s="19" t="s">
        <v>92</v>
      </c>
      <c r="K18" s="19" t="s">
        <v>82</v>
      </c>
      <c r="L18" s="19" t="s">
        <v>93</v>
      </c>
      <c r="M18" s="12" t="s">
        <v>96</v>
      </c>
      <c r="N18" s="13" t="s">
        <v>32</v>
      </c>
      <c r="O18" s="10">
        <v>12</v>
      </c>
      <c r="P18" s="10"/>
      <c r="Q18" s="13" t="s">
        <v>63</v>
      </c>
      <c r="R18" s="14" t="s">
        <v>1</v>
      </c>
      <c r="S18" s="18">
        <v>600</v>
      </c>
      <c r="T18" s="11" t="s">
        <v>97</v>
      </c>
      <c r="AC18" s="16"/>
    </row>
    <row r="19" spans="1:29" ht="51">
      <c r="A19" s="92"/>
      <c r="B19" s="10">
        <v>160</v>
      </c>
      <c r="C19" s="19" t="s">
        <v>23</v>
      </c>
      <c r="D19" s="19">
        <v>910</v>
      </c>
      <c r="E19" s="20" t="s">
        <v>89</v>
      </c>
      <c r="F19" s="19">
        <v>160910</v>
      </c>
      <c r="G19" s="20" t="s">
        <v>89</v>
      </c>
      <c r="H19" s="21" t="s">
        <v>90</v>
      </c>
      <c r="I19" s="20" t="s">
        <v>91</v>
      </c>
      <c r="J19" s="19" t="s">
        <v>92</v>
      </c>
      <c r="K19" s="19" t="s">
        <v>82</v>
      </c>
      <c r="L19" s="19" t="s">
        <v>93</v>
      </c>
      <c r="M19" s="12" t="s">
        <v>98</v>
      </c>
      <c r="N19" s="13" t="s">
        <v>32</v>
      </c>
      <c r="O19" s="10"/>
      <c r="P19" s="10">
        <v>12</v>
      </c>
      <c r="Q19" s="13" t="s">
        <v>33</v>
      </c>
      <c r="R19" s="14" t="s">
        <v>0</v>
      </c>
      <c r="S19" s="18">
        <v>906</v>
      </c>
      <c r="T19" s="11" t="s">
        <v>99</v>
      </c>
      <c r="AC19" s="16"/>
    </row>
    <row r="20" spans="1:29" ht="51">
      <c r="A20" s="92"/>
      <c r="B20" s="10">
        <v>160</v>
      </c>
      <c r="C20" s="19" t="s">
        <v>23</v>
      </c>
      <c r="D20" s="19">
        <v>910</v>
      </c>
      <c r="E20" s="20" t="s">
        <v>89</v>
      </c>
      <c r="F20" s="19">
        <v>160910</v>
      </c>
      <c r="G20" s="20" t="s">
        <v>89</v>
      </c>
      <c r="H20" s="21" t="s">
        <v>90</v>
      </c>
      <c r="I20" s="20" t="s">
        <v>91</v>
      </c>
      <c r="J20" s="19" t="s">
        <v>92</v>
      </c>
      <c r="K20" s="19" t="s">
        <v>82</v>
      </c>
      <c r="L20" s="19" t="s">
        <v>93</v>
      </c>
      <c r="M20" s="12" t="s">
        <v>100</v>
      </c>
      <c r="N20" s="13" t="s">
        <v>32</v>
      </c>
      <c r="O20" s="10">
        <v>17</v>
      </c>
      <c r="P20" s="10"/>
      <c r="Q20" s="13" t="s">
        <v>33</v>
      </c>
      <c r="R20" s="14" t="s">
        <v>0</v>
      </c>
      <c r="S20" s="18">
        <v>1028</v>
      </c>
      <c r="T20" s="11" t="s">
        <v>101</v>
      </c>
      <c r="AC20" s="16"/>
    </row>
    <row r="21" spans="1:29" ht="51">
      <c r="A21" s="92"/>
      <c r="B21" s="10">
        <v>160</v>
      </c>
      <c r="C21" s="19" t="s">
        <v>23</v>
      </c>
      <c r="D21" s="19">
        <v>910</v>
      </c>
      <c r="E21" s="20" t="s">
        <v>89</v>
      </c>
      <c r="F21" s="19">
        <v>160910</v>
      </c>
      <c r="G21" s="20" t="s">
        <v>89</v>
      </c>
      <c r="H21" s="21" t="s">
        <v>90</v>
      </c>
      <c r="I21" s="20" t="s">
        <v>91</v>
      </c>
      <c r="J21" s="19" t="s">
        <v>92</v>
      </c>
      <c r="K21" s="19" t="s">
        <v>82</v>
      </c>
      <c r="L21" s="19" t="s">
        <v>93</v>
      </c>
      <c r="M21" s="12" t="s">
        <v>102</v>
      </c>
      <c r="N21" s="13" t="s">
        <v>32</v>
      </c>
      <c r="O21" s="10"/>
      <c r="P21" s="10">
        <v>6</v>
      </c>
      <c r="Q21" s="13" t="s">
        <v>33</v>
      </c>
      <c r="R21" s="14" t="s">
        <v>0</v>
      </c>
      <c r="S21" s="22">
        <v>1529</v>
      </c>
      <c r="T21" s="11" t="s">
        <v>103</v>
      </c>
      <c r="AC21" s="16"/>
    </row>
    <row r="22" spans="1:29" ht="51">
      <c r="A22" s="92"/>
      <c r="B22" s="10">
        <v>160</v>
      </c>
      <c r="C22" s="19" t="s">
        <v>23</v>
      </c>
      <c r="D22" s="19">
        <v>901</v>
      </c>
      <c r="E22" s="20" t="s">
        <v>104</v>
      </c>
      <c r="F22" s="19">
        <v>160901</v>
      </c>
      <c r="G22" s="20" t="s">
        <v>105</v>
      </c>
      <c r="H22" s="23" t="s">
        <v>41</v>
      </c>
      <c r="I22" s="23" t="s">
        <v>41</v>
      </c>
      <c r="J22" s="19" t="s">
        <v>106</v>
      </c>
      <c r="K22" s="19" t="s">
        <v>29</v>
      </c>
      <c r="L22" s="19"/>
      <c r="M22" s="12" t="s">
        <v>107</v>
      </c>
      <c r="N22" s="13" t="s">
        <v>32</v>
      </c>
      <c r="O22" s="10">
        <v>3</v>
      </c>
      <c r="P22" s="10"/>
      <c r="Q22" s="13" t="s">
        <v>63</v>
      </c>
      <c r="R22" s="14" t="s">
        <v>1</v>
      </c>
      <c r="S22" s="22">
        <v>250</v>
      </c>
      <c r="T22" s="11" t="s">
        <v>108</v>
      </c>
      <c r="AC22" s="16"/>
    </row>
    <row r="23" spans="1:29" ht="51">
      <c r="A23" s="92"/>
      <c r="B23" s="10">
        <v>160</v>
      </c>
      <c r="C23" s="19" t="s">
        <v>23</v>
      </c>
      <c r="D23" s="19">
        <v>901</v>
      </c>
      <c r="E23" s="20" t="s">
        <v>104</v>
      </c>
      <c r="F23" s="19">
        <v>160901</v>
      </c>
      <c r="G23" s="20" t="s">
        <v>105</v>
      </c>
      <c r="H23" s="23" t="s">
        <v>41</v>
      </c>
      <c r="I23" s="23" t="s">
        <v>41</v>
      </c>
      <c r="J23" s="19" t="s">
        <v>106</v>
      </c>
      <c r="K23" s="19" t="s">
        <v>29</v>
      </c>
      <c r="L23" s="19"/>
      <c r="M23" s="12" t="s">
        <v>109</v>
      </c>
      <c r="N23" s="13" t="s">
        <v>32</v>
      </c>
      <c r="O23" s="10"/>
      <c r="P23" s="10">
        <v>2</v>
      </c>
      <c r="Q23" s="13" t="s">
        <v>63</v>
      </c>
      <c r="R23" s="14" t="s">
        <v>1</v>
      </c>
      <c r="S23" s="22">
        <v>145</v>
      </c>
      <c r="T23" s="11" t="s">
        <v>110</v>
      </c>
      <c r="AC23" s="16"/>
    </row>
    <row r="24" spans="1:29" ht="51">
      <c r="A24" s="92"/>
      <c r="B24" s="10">
        <v>160</v>
      </c>
      <c r="C24" s="24" t="s">
        <v>78</v>
      </c>
      <c r="D24" s="25">
        <v>106</v>
      </c>
      <c r="E24" s="25" t="s">
        <v>111</v>
      </c>
      <c r="F24" s="19">
        <v>160161</v>
      </c>
      <c r="G24" s="25" t="s">
        <v>112</v>
      </c>
      <c r="H24" s="23" t="s">
        <v>41</v>
      </c>
      <c r="I24" s="23" t="s">
        <v>41</v>
      </c>
      <c r="J24" s="25" t="s">
        <v>113</v>
      </c>
      <c r="K24" s="24" t="s">
        <v>114</v>
      </c>
      <c r="L24" s="11" t="s">
        <v>30</v>
      </c>
      <c r="M24" s="12" t="s">
        <v>115</v>
      </c>
      <c r="N24" s="26" t="s">
        <v>32</v>
      </c>
      <c r="O24" s="10"/>
      <c r="P24" s="10">
        <v>9</v>
      </c>
      <c r="Q24" s="13" t="s">
        <v>63</v>
      </c>
      <c r="R24" s="26" t="s">
        <v>0</v>
      </c>
      <c r="S24" s="27">
        <v>320</v>
      </c>
      <c r="T24" s="11" t="s">
        <v>116</v>
      </c>
      <c r="AC24" s="16"/>
    </row>
    <row r="25" spans="1:29" ht="63.75">
      <c r="A25" s="92"/>
      <c r="B25" s="10">
        <v>160</v>
      </c>
      <c r="C25" s="24" t="s">
        <v>78</v>
      </c>
      <c r="D25" s="25">
        <v>106</v>
      </c>
      <c r="E25" s="25" t="s">
        <v>111</v>
      </c>
      <c r="F25" s="19">
        <v>160162</v>
      </c>
      <c r="G25" s="25" t="s">
        <v>117</v>
      </c>
      <c r="H25" s="23" t="s">
        <v>41</v>
      </c>
      <c r="I25" s="23" t="s">
        <v>41</v>
      </c>
      <c r="J25" s="25" t="s">
        <v>118</v>
      </c>
      <c r="K25" s="24" t="s">
        <v>114</v>
      </c>
      <c r="L25" s="25" t="s">
        <v>47</v>
      </c>
      <c r="M25" s="12" t="s">
        <v>119</v>
      </c>
      <c r="N25" s="26" t="s">
        <v>32</v>
      </c>
      <c r="O25" s="10">
        <v>8</v>
      </c>
      <c r="P25" s="10"/>
      <c r="Q25" s="13" t="s">
        <v>63</v>
      </c>
      <c r="R25" s="26" t="s">
        <v>0</v>
      </c>
      <c r="S25" s="27">
        <v>400</v>
      </c>
      <c r="T25" s="11" t="s">
        <v>120</v>
      </c>
      <c r="AC25" s="16"/>
    </row>
    <row r="26" spans="1:29" ht="51">
      <c r="A26" s="92"/>
      <c r="B26" s="10">
        <v>160</v>
      </c>
      <c r="C26" s="24" t="s">
        <v>78</v>
      </c>
      <c r="D26" s="25">
        <v>106</v>
      </c>
      <c r="E26" s="25" t="s">
        <v>111</v>
      </c>
      <c r="F26" s="19">
        <v>160161</v>
      </c>
      <c r="G26" s="24" t="s">
        <v>112</v>
      </c>
      <c r="H26" s="23" t="s">
        <v>41</v>
      </c>
      <c r="I26" s="23" t="s">
        <v>41</v>
      </c>
      <c r="J26" s="25" t="s">
        <v>113</v>
      </c>
      <c r="K26" s="24" t="s">
        <v>114</v>
      </c>
      <c r="L26" s="11" t="s">
        <v>30</v>
      </c>
      <c r="M26" s="12" t="s">
        <v>121</v>
      </c>
      <c r="N26" s="26" t="s">
        <v>32</v>
      </c>
      <c r="O26" s="10">
        <v>8</v>
      </c>
      <c r="P26" s="10"/>
      <c r="Q26" s="26" t="s">
        <v>63</v>
      </c>
      <c r="R26" s="26" t="s">
        <v>0</v>
      </c>
      <c r="S26" s="27">
        <v>550</v>
      </c>
      <c r="T26" s="11" t="s">
        <v>122</v>
      </c>
      <c r="AC26" s="16"/>
    </row>
    <row r="27" spans="1:29" ht="51">
      <c r="A27" s="92"/>
      <c r="B27" s="10">
        <v>160</v>
      </c>
      <c r="C27" s="24" t="s">
        <v>78</v>
      </c>
      <c r="D27" s="25">
        <v>106</v>
      </c>
      <c r="E27" s="25" t="s">
        <v>111</v>
      </c>
      <c r="F27" s="19">
        <v>160170</v>
      </c>
      <c r="G27" s="25" t="s">
        <v>123</v>
      </c>
      <c r="H27" s="28" t="s">
        <v>90</v>
      </c>
      <c r="I27" s="23" t="s">
        <v>124</v>
      </c>
      <c r="J27" s="25" t="s">
        <v>125</v>
      </c>
      <c r="K27" s="24" t="s">
        <v>114</v>
      </c>
      <c r="L27" s="25" t="s">
        <v>93</v>
      </c>
      <c r="M27" s="12" t="s">
        <v>126</v>
      </c>
      <c r="N27" s="26" t="s">
        <v>32</v>
      </c>
      <c r="O27" s="10">
        <v>23</v>
      </c>
      <c r="P27" s="10"/>
      <c r="Q27" s="13" t="s">
        <v>63</v>
      </c>
      <c r="R27" s="26" t="s">
        <v>0</v>
      </c>
      <c r="S27" s="27">
        <v>1900</v>
      </c>
      <c r="T27" s="11" t="s">
        <v>127</v>
      </c>
      <c r="AC27" s="16"/>
    </row>
    <row r="28" spans="1:29" ht="51">
      <c r="A28" s="92"/>
      <c r="B28" s="10">
        <v>160</v>
      </c>
      <c r="C28" s="24" t="s">
        <v>78</v>
      </c>
      <c r="D28" s="25">
        <v>106</v>
      </c>
      <c r="E28" s="25" t="s">
        <v>111</v>
      </c>
      <c r="F28" s="19">
        <v>160170</v>
      </c>
      <c r="G28" s="25" t="s">
        <v>123</v>
      </c>
      <c r="H28" s="28" t="s">
        <v>90</v>
      </c>
      <c r="I28" s="23" t="s">
        <v>124</v>
      </c>
      <c r="J28" s="25" t="s">
        <v>125</v>
      </c>
      <c r="K28" s="24" t="s">
        <v>114</v>
      </c>
      <c r="L28" s="25" t="s">
        <v>93</v>
      </c>
      <c r="M28" s="12" t="s">
        <v>128</v>
      </c>
      <c r="N28" s="26" t="s">
        <v>32</v>
      </c>
      <c r="O28" s="10"/>
      <c r="P28" s="10">
        <v>19</v>
      </c>
      <c r="Q28" s="13" t="s">
        <v>63</v>
      </c>
      <c r="R28" s="26" t="s">
        <v>0</v>
      </c>
      <c r="S28" s="27">
        <v>600</v>
      </c>
      <c r="T28" s="11" t="s">
        <v>129</v>
      </c>
      <c r="AC28" s="16"/>
    </row>
    <row r="29" spans="1:29" ht="114.75">
      <c r="A29" s="92"/>
      <c r="B29" s="10">
        <v>160</v>
      </c>
      <c r="C29" s="24" t="s">
        <v>78</v>
      </c>
      <c r="D29" s="25">
        <v>112</v>
      </c>
      <c r="E29" s="25" t="s">
        <v>130</v>
      </c>
      <c r="F29" s="19">
        <v>160172</v>
      </c>
      <c r="G29" s="23" t="s">
        <v>131</v>
      </c>
      <c r="H29" s="28" t="s">
        <v>26</v>
      </c>
      <c r="I29" s="23" t="s">
        <v>132</v>
      </c>
      <c r="J29" s="25" t="s">
        <v>133</v>
      </c>
      <c r="K29" s="24" t="s">
        <v>134</v>
      </c>
      <c r="L29" s="25" t="s">
        <v>93</v>
      </c>
      <c r="M29" s="12" t="s">
        <v>135</v>
      </c>
      <c r="N29" s="26" t="s">
        <v>32</v>
      </c>
      <c r="O29" s="10">
        <v>10</v>
      </c>
      <c r="P29" s="10"/>
      <c r="Q29" s="26" t="s">
        <v>33</v>
      </c>
      <c r="R29" s="26" t="s">
        <v>0</v>
      </c>
      <c r="S29" s="27">
        <v>250</v>
      </c>
      <c r="T29" s="11" t="s">
        <v>136</v>
      </c>
      <c r="AC29" s="16"/>
    </row>
    <row r="30" spans="1:29" ht="76.5">
      <c r="A30" s="92"/>
      <c r="B30" s="10">
        <v>160</v>
      </c>
      <c r="C30" s="24" t="s">
        <v>78</v>
      </c>
      <c r="D30" s="25">
        <v>112</v>
      </c>
      <c r="E30" s="25" t="s">
        <v>130</v>
      </c>
      <c r="F30" s="19">
        <v>160172</v>
      </c>
      <c r="G30" s="23" t="s">
        <v>131</v>
      </c>
      <c r="H30" s="28" t="s">
        <v>26</v>
      </c>
      <c r="I30" s="23" t="s">
        <v>132</v>
      </c>
      <c r="J30" s="25" t="s">
        <v>133</v>
      </c>
      <c r="K30" s="24" t="s">
        <v>134</v>
      </c>
      <c r="L30" s="25" t="s">
        <v>93</v>
      </c>
      <c r="M30" s="12" t="s">
        <v>137</v>
      </c>
      <c r="N30" s="26" t="s">
        <v>62</v>
      </c>
      <c r="O30" s="10">
        <v>20</v>
      </c>
      <c r="P30" s="10"/>
      <c r="Q30" s="26" t="s">
        <v>33</v>
      </c>
      <c r="R30" s="26" t="s">
        <v>1</v>
      </c>
      <c r="S30" s="27">
        <v>550</v>
      </c>
      <c r="T30" s="11" t="s">
        <v>138</v>
      </c>
      <c r="AC30" s="16"/>
    </row>
    <row r="31" spans="1:29" ht="63.75">
      <c r="A31" s="92"/>
      <c r="B31" s="10">
        <v>160</v>
      </c>
      <c r="C31" s="24" t="s">
        <v>78</v>
      </c>
      <c r="D31" s="25">
        <v>112</v>
      </c>
      <c r="E31" s="25" t="s">
        <v>130</v>
      </c>
      <c r="F31" s="19">
        <v>160172</v>
      </c>
      <c r="G31" s="23" t="s">
        <v>131</v>
      </c>
      <c r="H31" s="28" t="s">
        <v>26</v>
      </c>
      <c r="I31" s="23" t="s">
        <v>132</v>
      </c>
      <c r="J31" s="25" t="s">
        <v>133</v>
      </c>
      <c r="K31" s="24" t="s">
        <v>134</v>
      </c>
      <c r="L31" s="25" t="s">
        <v>93</v>
      </c>
      <c r="M31" s="12" t="s">
        <v>139</v>
      </c>
      <c r="N31" s="26" t="s">
        <v>32</v>
      </c>
      <c r="O31" s="10"/>
      <c r="P31" s="10">
        <v>8</v>
      </c>
      <c r="Q31" s="26" t="s">
        <v>33</v>
      </c>
      <c r="R31" s="26" t="s">
        <v>0</v>
      </c>
      <c r="S31" s="27">
        <v>122</v>
      </c>
      <c r="T31" s="11" t="s">
        <v>140</v>
      </c>
      <c r="AC31" s="16"/>
    </row>
    <row r="32" spans="1:29" ht="89.25">
      <c r="A32" s="92"/>
      <c r="B32" s="10">
        <v>160</v>
      </c>
      <c r="C32" s="24" t="s">
        <v>78</v>
      </c>
      <c r="D32" s="25">
        <v>112</v>
      </c>
      <c r="E32" s="25" t="s">
        <v>130</v>
      </c>
      <c r="F32" s="19">
        <v>160172</v>
      </c>
      <c r="G32" s="23" t="s">
        <v>131</v>
      </c>
      <c r="H32" s="28" t="s">
        <v>90</v>
      </c>
      <c r="I32" s="23" t="s">
        <v>141</v>
      </c>
      <c r="J32" s="25" t="s">
        <v>142</v>
      </c>
      <c r="K32" s="24" t="s">
        <v>134</v>
      </c>
      <c r="L32" s="25" t="s">
        <v>93</v>
      </c>
      <c r="M32" s="12" t="s">
        <v>143</v>
      </c>
      <c r="N32" s="26" t="s">
        <v>32</v>
      </c>
      <c r="O32" s="10"/>
      <c r="P32" s="10">
        <v>8</v>
      </c>
      <c r="Q32" s="26" t="s">
        <v>33</v>
      </c>
      <c r="R32" s="26" t="s">
        <v>0</v>
      </c>
      <c r="S32" s="27">
        <v>180</v>
      </c>
      <c r="T32" s="11" t="s">
        <v>144</v>
      </c>
      <c r="AC32" s="16"/>
    </row>
    <row r="33" spans="1:29" ht="76.5">
      <c r="A33" s="92"/>
      <c r="B33" s="10">
        <v>160</v>
      </c>
      <c r="C33" s="24" t="s">
        <v>78</v>
      </c>
      <c r="D33" s="25">
        <v>112</v>
      </c>
      <c r="E33" s="25" t="s">
        <v>130</v>
      </c>
      <c r="F33" s="19">
        <v>160172</v>
      </c>
      <c r="G33" s="23" t="s">
        <v>131</v>
      </c>
      <c r="H33" s="28" t="s">
        <v>90</v>
      </c>
      <c r="I33" s="23" t="s">
        <v>141</v>
      </c>
      <c r="J33" s="25" t="s">
        <v>142</v>
      </c>
      <c r="K33" s="24" t="s">
        <v>134</v>
      </c>
      <c r="L33" s="25" t="s">
        <v>93</v>
      </c>
      <c r="M33" s="12" t="s">
        <v>145</v>
      </c>
      <c r="N33" s="26" t="s">
        <v>32</v>
      </c>
      <c r="O33" s="10">
        <v>5</v>
      </c>
      <c r="P33" s="10"/>
      <c r="Q33" s="26" t="s">
        <v>63</v>
      </c>
      <c r="R33" s="26" t="s">
        <v>0</v>
      </c>
      <c r="S33" s="27">
        <v>175</v>
      </c>
      <c r="T33" s="11" t="s">
        <v>146</v>
      </c>
      <c r="AC33" s="16"/>
    </row>
    <row r="34" spans="1:29" ht="63.75">
      <c r="A34" s="92"/>
      <c r="B34" s="10">
        <v>160</v>
      </c>
      <c r="C34" s="24" t="s">
        <v>78</v>
      </c>
      <c r="D34" s="25">
        <v>112</v>
      </c>
      <c r="E34" s="25" t="s">
        <v>130</v>
      </c>
      <c r="F34" s="19">
        <v>160074</v>
      </c>
      <c r="G34" s="23" t="s">
        <v>147</v>
      </c>
      <c r="H34" s="28" t="s">
        <v>41</v>
      </c>
      <c r="I34" s="23" t="s">
        <v>41</v>
      </c>
      <c r="J34" s="25" t="s">
        <v>148</v>
      </c>
      <c r="K34" s="24" t="s">
        <v>134</v>
      </c>
      <c r="L34" s="11" t="s">
        <v>30</v>
      </c>
      <c r="M34" s="12" t="s">
        <v>149</v>
      </c>
      <c r="N34" s="26" t="s">
        <v>32</v>
      </c>
      <c r="O34" s="10">
        <v>4</v>
      </c>
      <c r="P34" s="10"/>
      <c r="Q34" s="26" t="s">
        <v>63</v>
      </c>
      <c r="R34" s="26" t="s">
        <v>0</v>
      </c>
      <c r="S34" s="27">
        <v>140</v>
      </c>
      <c r="T34" s="11" t="s">
        <v>150</v>
      </c>
      <c r="AC34" s="16"/>
    </row>
    <row r="35" spans="1:29" ht="76.5">
      <c r="A35" s="92"/>
      <c r="B35" s="10">
        <v>160</v>
      </c>
      <c r="C35" s="24" t="s">
        <v>78</v>
      </c>
      <c r="D35" s="25">
        <v>112</v>
      </c>
      <c r="E35" s="25" t="s">
        <v>130</v>
      </c>
      <c r="F35" s="19">
        <v>160168</v>
      </c>
      <c r="G35" s="23" t="s">
        <v>151</v>
      </c>
      <c r="H35" s="28" t="s">
        <v>41</v>
      </c>
      <c r="I35" s="23" t="s">
        <v>41</v>
      </c>
      <c r="J35" s="25" t="s">
        <v>152</v>
      </c>
      <c r="K35" s="24" t="s">
        <v>134</v>
      </c>
      <c r="L35" s="25" t="s">
        <v>47</v>
      </c>
      <c r="M35" s="12" t="s">
        <v>153</v>
      </c>
      <c r="N35" s="26" t="s">
        <v>62</v>
      </c>
      <c r="O35" s="10">
        <v>8</v>
      </c>
      <c r="P35" s="10"/>
      <c r="Q35" s="26" t="s">
        <v>63</v>
      </c>
      <c r="R35" s="26" t="s">
        <v>1</v>
      </c>
      <c r="S35" s="27">
        <v>420</v>
      </c>
      <c r="T35" s="11" t="s">
        <v>154</v>
      </c>
      <c r="AC35" s="16"/>
    </row>
    <row r="36" spans="1:29" ht="76.5">
      <c r="A36" s="92"/>
      <c r="B36" s="10">
        <v>160</v>
      </c>
      <c r="C36" s="24" t="s">
        <v>78</v>
      </c>
      <c r="D36" s="25">
        <v>112</v>
      </c>
      <c r="E36" s="25" t="s">
        <v>130</v>
      </c>
      <c r="F36" s="19">
        <v>160075</v>
      </c>
      <c r="G36" s="23" t="s">
        <v>155</v>
      </c>
      <c r="H36" s="28" t="s">
        <v>41</v>
      </c>
      <c r="I36" s="23" t="s">
        <v>41</v>
      </c>
      <c r="J36" s="25" t="s">
        <v>156</v>
      </c>
      <c r="K36" s="24" t="s">
        <v>134</v>
      </c>
      <c r="L36" s="25" t="s">
        <v>47</v>
      </c>
      <c r="M36" s="12" t="s">
        <v>157</v>
      </c>
      <c r="N36" s="26" t="s">
        <v>62</v>
      </c>
      <c r="O36" s="10">
        <v>8</v>
      </c>
      <c r="P36" s="10"/>
      <c r="Q36" s="26" t="s">
        <v>63</v>
      </c>
      <c r="R36" s="26" t="s">
        <v>1</v>
      </c>
      <c r="S36" s="27">
        <v>350</v>
      </c>
      <c r="T36" s="11" t="s">
        <v>158</v>
      </c>
      <c r="AC36" s="16"/>
    </row>
    <row r="37" spans="1:29" ht="89.25">
      <c r="A37" s="92"/>
      <c r="B37" s="10">
        <v>160</v>
      </c>
      <c r="C37" s="24" t="s">
        <v>78</v>
      </c>
      <c r="D37" s="25">
        <v>112</v>
      </c>
      <c r="E37" s="25" t="s">
        <v>130</v>
      </c>
      <c r="F37" s="19">
        <v>160172</v>
      </c>
      <c r="G37" s="23" t="s">
        <v>131</v>
      </c>
      <c r="H37" s="28" t="s">
        <v>26</v>
      </c>
      <c r="I37" s="23" t="s">
        <v>159</v>
      </c>
      <c r="J37" s="25" t="s">
        <v>133</v>
      </c>
      <c r="K37" s="24" t="s">
        <v>134</v>
      </c>
      <c r="L37" s="25" t="s">
        <v>93</v>
      </c>
      <c r="M37" s="12" t="s">
        <v>160</v>
      </c>
      <c r="N37" s="26" t="s">
        <v>32</v>
      </c>
      <c r="O37" s="10"/>
      <c r="P37" s="10">
        <v>24</v>
      </c>
      <c r="Q37" s="26" t="s">
        <v>33</v>
      </c>
      <c r="R37" s="26" t="s">
        <v>0</v>
      </c>
      <c r="S37" s="27">
        <v>720</v>
      </c>
      <c r="T37" s="11" t="s">
        <v>161</v>
      </c>
      <c r="AC37" s="16"/>
    </row>
    <row r="38" spans="1:29" ht="89.25">
      <c r="A38" s="92"/>
      <c r="B38" s="29">
        <v>160</v>
      </c>
      <c r="C38" s="30" t="s">
        <v>78</v>
      </c>
      <c r="D38" s="30">
        <v>116</v>
      </c>
      <c r="E38" s="30" t="s">
        <v>162</v>
      </c>
      <c r="F38" s="31">
        <v>160171</v>
      </c>
      <c r="G38" s="32" t="s">
        <v>163</v>
      </c>
      <c r="H38" s="33" t="s">
        <v>90</v>
      </c>
      <c r="I38" s="32" t="s">
        <v>164</v>
      </c>
      <c r="J38" s="30" t="s">
        <v>165</v>
      </c>
      <c r="K38" s="30" t="s">
        <v>165</v>
      </c>
      <c r="L38" s="32" t="s">
        <v>93</v>
      </c>
      <c r="M38" s="12" t="s">
        <v>166</v>
      </c>
      <c r="N38" s="34" t="s">
        <v>32</v>
      </c>
      <c r="O38" s="29">
        <v>16</v>
      </c>
      <c r="P38" s="29"/>
      <c r="Q38" s="34" t="s">
        <v>33</v>
      </c>
      <c r="R38" s="34" t="s">
        <v>1</v>
      </c>
      <c r="S38" s="35"/>
      <c r="T38" s="32" t="s">
        <v>167</v>
      </c>
      <c r="AC38" s="16"/>
    </row>
    <row r="39" spans="1:29" ht="140.25">
      <c r="A39" s="92"/>
      <c r="B39" s="31">
        <v>160</v>
      </c>
      <c r="C39" s="36" t="s">
        <v>78</v>
      </c>
      <c r="D39" s="36">
        <v>116</v>
      </c>
      <c r="E39" s="36" t="s">
        <v>162</v>
      </c>
      <c r="F39" s="31">
        <v>160171</v>
      </c>
      <c r="G39" s="37" t="s">
        <v>163</v>
      </c>
      <c r="H39" s="38" t="s">
        <v>90</v>
      </c>
      <c r="I39" s="37" t="s">
        <v>164</v>
      </c>
      <c r="J39" s="36" t="s">
        <v>165</v>
      </c>
      <c r="K39" s="36" t="s">
        <v>165</v>
      </c>
      <c r="L39" s="37" t="s">
        <v>93</v>
      </c>
      <c r="M39" s="12" t="s">
        <v>168</v>
      </c>
      <c r="N39" s="39" t="s">
        <v>32</v>
      </c>
      <c r="O39" s="31">
        <v>6</v>
      </c>
      <c r="P39" s="31"/>
      <c r="Q39" s="39" t="s">
        <v>63</v>
      </c>
      <c r="R39" s="39" t="s">
        <v>0</v>
      </c>
      <c r="S39" s="40">
        <f>O39*36</f>
        <v>216</v>
      </c>
      <c r="T39" s="32" t="s">
        <v>169</v>
      </c>
      <c r="AC39" s="16"/>
    </row>
    <row r="40" spans="1:29" ht="165.75">
      <c r="A40" s="92"/>
      <c r="B40" s="31">
        <v>160</v>
      </c>
      <c r="C40" s="36" t="s">
        <v>78</v>
      </c>
      <c r="D40" s="36">
        <v>116</v>
      </c>
      <c r="E40" s="36" t="s">
        <v>162</v>
      </c>
      <c r="F40" s="31">
        <v>160171</v>
      </c>
      <c r="G40" s="37" t="s">
        <v>163</v>
      </c>
      <c r="H40" s="38" t="s">
        <v>90</v>
      </c>
      <c r="I40" s="37" t="s">
        <v>164</v>
      </c>
      <c r="J40" s="36" t="s">
        <v>165</v>
      </c>
      <c r="K40" s="36" t="s">
        <v>165</v>
      </c>
      <c r="L40" s="37" t="s">
        <v>93</v>
      </c>
      <c r="M40" s="12" t="s">
        <v>170</v>
      </c>
      <c r="N40" s="39" t="s">
        <v>32</v>
      </c>
      <c r="O40" s="31"/>
      <c r="P40" s="31">
        <v>34</v>
      </c>
      <c r="Q40" s="39" t="s">
        <v>63</v>
      </c>
      <c r="R40" s="39" t="s">
        <v>0</v>
      </c>
      <c r="S40" s="40">
        <f>P40*24</f>
        <v>816</v>
      </c>
      <c r="T40" s="32" t="s">
        <v>171</v>
      </c>
      <c r="AC40" s="16"/>
    </row>
    <row r="41" spans="1:29" ht="51">
      <c r="A41" s="92"/>
      <c r="B41" s="31">
        <v>160</v>
      </c>
      <c r="C41" s="36" t="s">
        <v>78</v>
      </c>
      <c r="D41" s="36">
        <v>116</v>
      </c>
      <c r="E41" s="36" t="s">
        <v>162</v>
      </c>
      <c r="F41" s="31">
        <v>160167</v>
      </c>
      <c r="G41" s="37" t="s">
        <v>172</v>
      </c>
      <c r="H41" s="38" t="s">
        <v>41</v>
      </c>
      <c r="I41" s="37" t="s">
        <v>41</v>
      </c>
      <c r="J41" s="36" t="s">
        <v>173</v>
      </c>
      <c r="K41" s="36" t="s">
        <v>165</v>
      </c>
      <c r="L41" s="37" t="s">
        <v>174</v>
      </c>
      <c r="M41" s="12" t="s">
        <v>175</v>
      </c>
      <c r="N41" s="39" t="s">
        <v>32</v>
      </c>
      <c r="O41" s="31">
        <v>4</v>
      </c>
      <c r="P41" s="31"/>
      <c r="Q41" s="39" t="s">
        <v>63</v>
      </c>
      <c r="R41" s="39" t="s">
        <v>1</v>
      </c>
      <c r="S41" s="40">
        <f>O41*36</f>
        <v>144</v>
      </c>
      <c r="T41" s="32" t="s">
        <v>176</v>
      </c>
      <c r="AC41" s="16"/>
    </row>
    <row r="42" spans="1:29" ht="102">
      <c r="A42" s="92"/>
      <c r="B42" s="31">
        <v>160</v>
      </c>
      <c r="C42" s="36" t="s">
        <v>78</v>
      </c>
      <c r="D42" s="36">
        <v>116</v>
      </c>
      <c r="E42" s="36" t="s">
        <v>162</v>
      </c>
      <c r="F42" s="31">
        <v>160162</v>
      </c>
      <c r="G42" s="37" t="s">
        <v>177</v>
      </c>
      <c r="H42" s="38" t="s">
        <v>41</v>
      </c>
      <c r="I42" s="37" t="s">
        <v>41</v>
      </c>
      <c r="J42" s="36" t="s">
        <v>178</v>
      </c>
      <c r="K42" s="36" t="s">
        <v>165</v>
      </c>
      <c r="L42" s="37" t="s">
        <v>174</v>
      </c>
      <c r="M42" s="12" t="s">
        <v>179</v>
      </c>
      <c r="N42" s="39" t="s">
        <v>32</v>
      </c>
      <c r="O42" s="31">
        <v>12</v>
      </c>
      <c r="P42" s="31"/>
      <c r="Q42" s="39" t="s">
        <v>63</v>
      </c>
      <c r="R42" s="39" t="s">
        <v>1</v>
      </c>
      <c r="S42" s="40">
        <f>O42*36</f>
        <v>432</v>
      </c>
      <c r="T42" s="32" t="s">
        <v>180</v>
      </c>
      <c r="AC42" s="16"/>
    </row>
    <row r="43" spans="1:29" ht="102">
      <c r="A43" s="92"/>
      <c r="B43" s="31">
        <v>160</v>
      </c>
      <c r="C43" s="36" t="s">
        <v>78</v>
      </c>
      <c r="D43" s="36">
        <v>116</v>
      </c>
      <c r="E43" s="36" t="s">
        <v>162</v>
      </c>
      <c r="F43" s="31">
        <v>160162</v>
      </c>
      <c r="G43" s="37" t="s">
        <v>177</v>
      </c>
      <c r="H43" s="38" t="s">
        <v>41</v>
      </c>
      <c r="I43" s="37" t="s">
        <v>41</v>
      </c>
      <c r="J43" s="36" t="s">
        <v>178</v>
      </c>
      <c r="K43" s="36" t="s">
        <v>165</v>
      </c>
      <c r="L43" s="37" t="s">
        <v>174</v>
      </c>
      <c r="M43" s="12" t="s">
        <v>181</v>
      </c>
      <c r="N43" s="39" t="s">
        <v>32</v>
      </c>
      <c r="O43" s="31"/>
      <c r="P43" s="31">
        <v>22</v>
      </c>
      <c r="Q43" s="39" t="s">
        <v>63</v>
      </c>
      <c r="R43" s="39" t="s">
        <v>0</v>
      </c>
      <c r="S43" s="40">
        <f>P43*24</f>
        <v>528</v>
      </c>
      <c r="T43" s="32" t="s">
        <v>182</v>
      </c>
      <c r="AC43" s="16"/>
    </row>
    <row r="44" spans="1:29" ht="51">
      <c r="A44" s="92"/>
      <c r="B44" s="31">
        <v>160</v>
      </c>
      <c r="C44" s="36" t="s">
        <v>78</v>
      </c>
      <c r="D44" s="36">
        <v>116</v>
      </c>
      <c r="E44" s="36" t="s">
        <v>162</v>
      </c>
      <c r="F44" s="31">
        <v>160165</v>
      </c>
      <c r="G44" s="37" t="s">
        <v>183</v>
      </c>
      <c r="H44" s="38" t="s">
        <v>41</v>
      </c>
      <c r="I44" s="37" t="s">
        <v>41</v>
      </c>
      <c r="J44" s="36" t="s">
        <v>184</v>
      </c>
      <c r="K44" s="36" t="s">
        <v>165</v>
      </c>
      <c r="L44" s="37" t="s">
        <v>174</v>
      </c>
      <c r="M44" s="12" t="s">
        <v>185</v>
      </c>
      <c r="N44" s="39" t="s">
        <v>32</v>
      </c>
      <c r="O44" s="31">
        <v>4</v>
      </c>
      <c r="P44" s="31"/>
      <c r="Q44" s="39" t="s">
        <v>63</v>
      </c>
      <c r="R44" s="39" t="s">
        <v>1</v>
      </c>
      <c r="S44" s="40">
        <v>160</v>
      </c>
      <c r="T44" s="20" t="s">
        <v>176</v>
      </c>
      <c r="AC44" s="16"/>
    </row>
    <row r="45" spans="1:29" ht="114.75">
      <c r="A45" s="92"/>
      <c r="B45" s="41">
        <v>160</v>
      </c>
      <c r="C45" s="41" t="s">
        <v>78</v>
      </c>
      <c r="D45" s="42">
        <v>902</v>
      </c>
      <c r="E45" s="42" t="s">
        <v>186</v>
      </c>
      <c r="F45" s="42">
        <v>160902</v>
      </c>
      <c r="G45" s="42" t="s">
        <v>187</v>
      </c>
      <c r="H45" s="28" t="s">
        <v>41</v>
      </c>
      <c r="I45" s="23" t="s">
        <v>41</v>
      </c>
      <c r="J45" s="42" t="s">
        <v>188</v>
      </c>
      <c r="K45" s="41" t="s">
        <v>189</v>
      </c>
      <c r="L45" s="42"/>
      <c r="M45" s="12" t="s">
        <v>190</v>
      </c>
      <c r="N45" s="17" t="s">
        <v>32</v>
      </c>
      <c r="O45" s="10">
        <v>4</v>
      </c>
      <c r="P45" s="10"/>
      <c r="Q45" s="17" t="s">
        <v>63</v>
      </c>
      <c r="R45" s="17" t="s">
        <v>1</v>
      </c>
      <c r="S45" s="43">
        <v>300</v>
      </c>
      <c r="T45" s="11" t="s">
        <v>191</v>
      </c>
      <c r="AC45" s="16"/>
    </row>
    <row r="46" spans="1:29" ht="114.75">
      <c r="A46" s="92"/>
      <c r="B46" s="41">
        <v>160</v>
      </c>
      <c r="C46" s="41" t="s">
        <v>78</v>
      </c>
      <c r="D46" s="42">
        <v>907</v>
      </c>
      <c r="E46" s="42" t="s">
        <v>192</v>
      </c>
      <c r="F46" s="42">
        <v>160907</v>
      </c>
      <c r="G46" s="41" t="s">
        <v>192</v>
      </c>
      <c r="H46" s="28" t="s">
        <v>90</v>
      </c>
      <c r="I46" s="23" t="s">
        <v>193</v>
      </c>
      <c r="J46" s="42" t="s">
        <v>194</v>
      </c>
      <c r="K46" s="41" t="s">
        <v>29</v>
      </c>
      <c r="L46" s="42" t="s">
        <v>93</v>
      </c>
      <c r="M46" s="12" t="s">
        <v>195</v>
      </c>
      <c r="N46" s="17" t="s">
        <v>32</v>
      </c>
      <c r="O46" s="10">
        <v>88</v>
      </c>
      <c r="P46" s="10"/>
      <c r="Q46" s="17" t="s">
        <v>55</v>
      </c>
      <c r="R46" s="17" t="s">
        <v>0</v>
      </c>
      <c r="S46" s="43">
        <f>3200</f>
        <v>3200</v>
      </c>
      <c r="T46" s="11" t="s">
        <v>196</v>
      </c>
      <c r="AC46" s="16"/>
    </row>
    <row r="47" spans="1:29" ht="114.75">
      <c r="A47" s="92"/>
      <c r="B47" s="41">
        <v>160</v>
      </c>
      <c r="C47" s="41" t="s">
        <v>78</v>
      </c>
      <c r="D47" s="42">
        <v>907</v>
      </c>
      <c r="E47" s="42" t="s">
        <v>192</v>
      </c>
      <c r="F47" s="42">
        <v>160907</v>
      </c>
      <c r="G47" s="41" t="s">
        <v>192</v>
      </c>
      <c r="H47" s="28" t="s">
        <v>90</v>
      </c>
      <c r="I47" s="23" t="s">
        <v>193</v>
      </c>
      <c r="J47" s="42" t="s">
        <v>194</v>
      </c>
      <c r="K47" s="41" t="s">
        <v>29</v>
      </c>
      <c r="L47" s="42" t="s">
        <v>93</v>
      </c>
      <c r="M47" s="12" t="s">
        <v>197</v>
      </c>
      <c r="N47" s="17" t="s">
        <v>32</v>
      </c>
      <c r="O47" s="10"/>
      <c r="P47" s="10">
        <v>53</v>
      </c>
      <c r="Q47" s="17" t="s">
        <v>55</v>
      </c>
      <c r="R47" s="17" t="s">
        <v>0</v>
      </c>
      <c r="S47" s="43">
        <v>3200</v>
      </c>
      <c r="T47" s="11" t="s">
        <v>198</v>
      </c>
      <c r="AC47" s="16"/>
    </row>
    <row r="48" spans="1:29" ht="114.75">
      <c r="A48" s="92"/>
      <c r="B48" s="41">
        <v>160</v>
      </c>
      <c r="C48" s="41" t="s">
        <v>78</v>
      </c>
      <c r="D48" s="42">
        <v>907</v>
      </c>
      <c r="E48" s="42" t="s">
        <v>192</v>
      </c>
      <c r="F48" s="42">
        <v>160907</v>
      </c>
      <c r="G48" s="41" t="s">
        <v>192</v>
      </c>
      <c r="H48" s="28" t="s">
        <v>90</v>
      </c>
      <c r="I48" s="23" t="s">
        <v>193</v>
      </c>
      <c r="J48" s="42" t="s">
        <v>194</v>
      </c>
      <c r="K48" s="41" t="s">
        <v>29</v>
      </c>
      <c r="L48" s="42" t="s">
        <v>93</v>
      </c>
      <c r="M48" s="12" t="s">
        <v>199</v>
      </c>
      <c r="N48" s="17" t="s">
        <v>32</v>
      </c>
      <c r="O48" s="10">
        <v>34</v>
      </c>
      <c r="P48" s="10"/>
      <c r="Q48" s="17" t="s">
        <v>63</v>
      </c>
      <c r="R48" s="17" t="s">
        <v>0</v>
      </c>
      <c r="S48" s="43">
        <f>2500</f>
        <v>2500</v>
      </c>
      <c r="T48" s="11" t="s">
        <v>200</v>
      </c>
      <c r="AC48" s="16"/>
    </row>
    <row r="49" spans="1:32" ht="114.75">
      <c r="A49" s="92"/>
      <c r="B49" s="41">
        <v>160</v>
      </c>
      <c r="C49" s="41" t="s">
        <v>78</v>
      </c>
      <c r="D49" s="42">
        <v>907</v>
      </c>
      <c r="E49" s="42" t="s">
        <v>192</v>
      </c>
      <c r="F49" s="42">
        <v>160907</v>
      </c>
      <c r="G49" s="41" t="s">
        <v>192</v>
      </c>
      <c r="H49" s="28" t="s">
        <v>90</v>
      </c>
      <c r="I49" s="23" t="s">
        <v>193</v>
      </c>
      <c r="J49" s="44" t="s">
        <v>194</v>
      </c>
      <c r="K49" s="45" t="s">
        <v>29</v>
      </c>
      <c r="L49" s="44" t="s">
        <v>93</v>
      </c>
      <c r="M49" s="12" t="s">
        <v>201</v>
      </c>
      <c r="N49" s="46" t="s">
        <v>32</v>
      </c>
      <c r="O49" s="44"/>
      <c r="P49" s="44">
        <v>58</v>
      </c>
      <c r="Q49" s="17" t="s">
        <v>63</v>
      </c>
      <c r="R49" s="17" t="s">
        <v>0</v>
      </c>
      <c r="S49" s="47">
        <v>4000</v>
      </c>
      <c r="T49" s="11" t="s">
        <v>202</v>
      </c>
      <c r="AC49" s="16"/>
    </row>
    <row r="50" spans="1:32" ht="114.75">
      <c r="A50" s="92"/>
      <c r="B50" s="41">
        <v>160</v>
      </c>
      <c r="C50" s="41" t="s">
        <v>78</v>
      </c>
      <c r="D50" s="42">
        <v>907</v>
      </c>
      <c r="E50" s="42" t="s">
        <v>192</v>
      </c>
      <c r="F50" s="42">
        <v>160907</v>
      </c>
      <c r="G50" s="41" t="s">
        <v>192</v>
      </c>
      <c r="H50" s="28" t="s">
        <v>90</v>
      </c>
      <c r="I50" s="23" t="s">
        <v>193</v>
      </c>
      <c r="J50" s="44" t="s">
        <v>194</v>
      </c>
      <c r="K50" s="45" t="s">
        <v>29</v>
      </c>
      <c r="L50" s="44" t="s">
        <v>93</v>
      </c>
      <c r="M50" s="12" t="s">
        <v>203</v>
      </c>
      <c r="N50" s="46" t="s">
        <v>32</v>
      </c>
      <c r="O50" s="44"/>
      <c r="P50" s="44">
        <v>26</v>
      </c>
      <c r="Q50" s="17" t="s">
        <v>63</v>
      </c>
      <c r="R50" s="17" t="s">
        <v>0</v>
      </c>
      <c r="S50" s="47">
        <v>1600</v>
      </c>
      <c r="T50" s="11" t="s">
        <v>204</v>
      </c>
      <c r="AC50" s="16"/>
    </row>
    <row r="51" spans="1:32" ht="76.5">
      <c r="A51" s="92"/>
      <c r="B51" s="41">
        <v>160</v>
      </c>
      <c r="C51" s="41" t="s">
        <v>78</v>
      </c>
      <c r="D51" s="42">
        <v>907</v>
      </c>
      <c r="E51" s="42" t="s">
        <v>192</v>
      </c>
      <c r="F51" s="42">
        <v>160907</v>
      </c>
      <c r="G51" s="41" t="s">
        <v>192</v>
      </c>
      <c r="H51" s="28" t="s">
        <v>205</v>
      </c>
      <c r="I51" s="23" t="s">
        <v>206</v>
      </c>
      <c r="J51" s="44" t="s">
        <v>194</v>
      </c>
      <c r="K51" s="45" t="s">
        <v>29</v>
      </c>
      <c r="L51" s="44" t="s">
        <v>93</v>
      </c>
      <c r="M51" s="12" t="s">
        <v>207</v>
      </c>
      <c r="N51" s="46" t="s">
        <v>32</v>
      </c>
      <c r="O51" s="44">
        <v>7</v>
      </c>
      <c r="P51" s="44"/>
      <c r="Q51" s="17" t="s">
        <v>63</v>
      </c>
      <c r="R51" s="17" t="s">
        <v>0</v>
      </c>
      <c r="S51" s="47">
        <v>300</v>
      </c>
      <c r="T51" s="11" t="s">
        <v>208</v>
      </c>
      <c r="AC51" s="16"/>
    </row>
    <row r="52" spans="1:32" ht="115.5" thickBot="1">
      <c r="A52" s="92"/>
      <c r="B52" s="41">
        <v>160</v>
      </c>
      <c r="C52" s="41" t="s">
        <v>78</v>
      </c>
      <c r="D52" s="42">
        <v>907</v>
      </c>
      <c r="E52" s="42" t="s">
        <v>192</v>
      </c>
      <c r="F52" s="42">
        <v>160907</v>
      </c>
      <c r="G52" s="41" t="s">
        <v>192</v>
      </c>
      <c r="H52" s="28" t="s">
        <v>205</v>
      </c>
      <c r="I52" s="23" t="s">
        <v>206</v>
      </c>
      <c r="J52" s="44" t="s">
        <v>194</v>
      </c>
      <c r="K52" s="45" t="s">
        <v>29</v>
      </c>
      <c r="L52" s="44" t="s">
        <v>93</v>
      </c>
      <c r="M52" s="12" t="s">
        <v>209</v>
      </c>
      <c r="N52" s="46" t="s">
        <v>32</v>
      </c>
      <c r="O52" s="44"/>
      <c r="P52" s="44">
        <v>15</v>
      </c>
      <c r="Q52" s="17" t="s">
        <v>63</v>
      </c>
      <c r="R52" s="17" t="s">
        <v>0</v>
      </c>
      <c r="S52" s="47">
        <v>1000</v>
      </c>
      <c r="T52" s="11" t="s">
        <v>210</v>
      </c>
      <c r="AC52" s="16"/>
    </row>
    <row r="53" spans="1:32" ht="60">
      <c r="A53" s="93" t="s">
        <v>211</v>
      </c>
      <c r="B53" s="48" t="s">
        <v>4</v>
      </c>
      <c r="C53" s="49" t="s">
        <v>5</v>
      </c>
      <c r="D53" s="49" t="s">
        <v>6</v>
      </c>
      <c r="E53" s="49" t="s">
        <v>7</v>
      </c>
      <c r="F53" s="49" t="s">
        <v>8</v>
      </c>
      <c r="G53" s="49" t="s">
        <v>9</v>
      </c>
      <c r="H53" s="49" t="s">
        <v>10</v>
      </c>
      <c r="I53" s="49" t="s">
        <v>11</v>
      </c>
      <c r="J53" s="49" t="s">
        <v>12</v>
      </c>
      <c r="K53" s="49" t="s">
        <v>13</v>
      </c>
      <c r="L53" s="49" t="s">
        <v>14</v>
      </c>
      <c r="M53" s="50" t="s">
        <v>15</v>
      </c>
      <c r="N53" s="51" t="s">
        <v>16</v>
      </c>
      <c r="O53" s="52" t="s">
        <v>21</v>
      </c>
      <c r="P53" s="53" t="s">
        <v>22</v>
      </c>
      <c r="Q53" s="54" t="s">
        <v>212</v>
      </c>
      <c r="R53" s="55" t="s">
        <v>213</v>
      </c>
      <c r="S53" s="55" t="s">
        <v>214</v>
      </c>
      <c r="T53" s="55" t="s">
        <v>215</v>
      </c>
      <c r="U53" s="56" t="s">
        <v>216</v>
      </c>
      <c r="V53" s="56" t="s">
        <v>217</v>
      </c>
      <c r="W53" s="57" t="s">
        <v>218</v>
      </c>
    </row>
    <row r="54" spans="1:32" ht="63.75">
      <c r="A54" s="94"/>
      <c r="B54" s="58">
        <v>160</v>
      </c>
      <c r="C54" s="58" t="s">
        <v>23</v>
      </c>
      <c r="D54" s="58">
        <v>114</v>
      </c>
      <c r="E54" s="42" t="s">
        <v>219</v>
      </c>
      <c r="F54" s="42">
        <v>160169</v>
      </c>
      <c r="G54" s="42" t="s">
        <v>220</v>
      </c>
      <c r="H54" s="59" t="s">
        <v>90</v>
      </c>
      <c r="I54" s="42" t="s">
        <v>221</v>
      </c>
      <c r="J54" s="58" t="s">
        <v>106</v>
      </c>
      <c r="K54" s="58" t="s">
        <v>29</v>
      </c>
      <c r="L54" s="58" t="s">
        <v>47</v>
      </c>
      <c r="M54" s="12" t="s">
        <v>222</v>
      </c>
      <c r="N54" s="17" t="s">
        <v>32</v>
      </c>
      <c r="O54" s="60">
        <v>1400</v>
      </c>
      <c r="P54" s="42" t="s">
        <v>223</v>
      </c>
      <c r="Q54" s="42" t="s">
        <v>0</v>
      </c>
      <c r="R54" s="60" t="s">
        <v>0</v>
      </c>
      <c r="S54" s="42" t="s">
        <v>0</v>
      </c>
      <c r="T54" s="42" t="s">
        <v>0</v>
      </c>
      <c r="U54" s="42" t="s">
        <v>0</v>
      </c>
      <c r="V54" s="42" t="s">
        <v>0</v>
      </c>
      <c r="W54" s="42" t="s">
        <v>1</v>
      </c>
      <c r="AF54" s="16"/>
    </row>
    <row r="55" spans="1:32" ht="51">
      <c r="A55" s="94"/>
      <c r="B55" s="58">
        <v>160</v>
      </c>
      <c r="C55" s="58" t="s">
        <v>23</v>
      </c>
      <c r="D55" s="58">
        <v>114</v>
      </c>
      <c r="E55" s="42" t="s">
        <v>219</v>
      </c>
      <c r="F55" s="42">
        <v>160159</v>
      </c>
      <c r="G55" s="42" t="s">
        <v>224</v>
      </c>
      <c r="H55" s="59" t="s">
        <v>41</v>
      </c>
      <c r="I55" s="42" t="s">
        <v>41</v>
      </c>
      <c r="J55" s="58" t="s">
        <v>225</v>
      </c>
      <c r="K55" s="58" t="s">
        <v>29</v>
      </c>
      <c r="L55" s="58" t="s">
        <v>174</v>
      </c>
      <c r="M55" s="12" t="s">
        <v>226</v>
      </c>
      <c r="N55" s="17" t="s">
        <v>32</v>
      </c>
      <c r="O55" s="60">
        <v>450</v>
      </c>
      <c r="P55" s="42" t="s">
        <v>227</v>
      </c>
      <c r="Q55" s="42" t="s">
        <v>0</v>
      </c>
      <c r="R55" s="60" t="s">
        <v>0</v>
      </c>
      <c r="S55" s="42" t="s">
        <v>0</v>
      </c>
      <c r="T55" s="42" t="s">
        <v>0</v>
      </c>
      <c r="U55" s="42" t="s">
        <v>0</v>
      </c>
      <c r="V55" s="42" t="s">
        <v>0</v>
      </c>
      <c r="W55" s="42" t="s">
        <v>1</v>
      </c>
      <c r="AF55" s="16"/>
    </row>
    <row r="56" spans="1:32" ht="63.75">
      <c r="A56" s="94"/>
      <c r="B56" s="58">
        <v>160</v>
      </c>
      <c r="C56" s="58" t="s">
        <v>23</v>
      </c>
      <c r="D56" s="58">
        <v>114</v>
      </c>
      <c r="E56" s="42" t="s">
        <v>219</v>
      </c>
      <c r="F56" s="42">
        <v>160158</v>
      </c>
      <c r="G56" s="42" t="s">
        <v>25</v>
      </c>
      <c r="H56" s="59" t="s">
        <v>35</v>
      </c>
      <c r="I56" s="42" t="s">
        <v>228</v>
      </c>
      <c r="J56" s="58" t="s">
        <v>37</v>
      </c>
      <c r="K56" s="58" t="s">
        <v>29</v>
      </c>
      <c r="L56" s="58" t="s">
        <v>47</v>
      </c>
      <c r="M56" s="12" t="s">
        <v>229</v>
      </c>
      <c r="N56" s="17" t="s">
        <v>32</v>
      </c>
      <c r="O56" s="60">
        <v>600</v>
      </c>
      <c r="P56" s="42" t="s">
        <v>230</v>
      </c>
      <c r="Q56" s="42" t="s">
        <v>0</v>
      </c>
      <c r="R56" s="60" t="s">
        <v>0</v>
      </c>
      <c r="S56" s="42" t="s">
        <v>0</v>
      </c>
      <c r="T56" s="42" t="s">
        <v>0</v>
      </c>
      <c r="U56" s="42" t="s">
        <v>0</v>
      </c>
      <c r="V56" s="42" t="s">
        <v>0</v>
      </c>
      <c r="W56" s="42" t="s">
        <v>1</v>
      </c>
      <c r="AF56" s="16"/>
    </row>
    <row r="57" spans="1:32" ht="38.25">
      <c r="A57" s="94"/>
      <c r="B57" s="58">
        <v>160</v>
      </c>
      <c r="C57" s="58" t="s">
        <v>23</v>
      </c>
      <c r="D57" s="58">
        <v>114</v>
      </c>
      <c r="E57" s="42" t="s">
        <v>219</v>
      </c>
      <c r="F57" s="42">
        <v>160160</v>
      </c>
      <c r="G57" s="42" t="s">
        <v>40</v>
      </c>
      <c r="H57" s="59" t="s">
        <v>41</v>
      </c>
      <c r="I57" s="42" t="s">
        <v>41</v>
      </c>
      <c r="J57" s="58" t="s">
        <v>42</v>
      </c>
      <c r="K57" s="58" t="s">
        <v>29</v>
      </c>
      <c r="L57" s="58" t="s">
        <v>174</v>
      </c>
      <c r="M57" s="12" t="s">
        <v>231</v>
      </c>
      <c r="N57" s="17" t="s">
        <v>32</v>
      </c>
      <c r="O57" s="60">
        <v>250</v>
      </c>
      <c r="P57" s="42" t="s">
        <v>232</v>
      </c>
      <c r="Q57" s="42" t="s">
        <v>0</v>
      </c>
      <c r="R57" s="60" t="s">
        <v>0</v>
      </c>
      <c r="S57" s="42" t="s">
        <v>0</v>
      </c>
      <c r="T57" s="42" t="s">
        <v>0</v>
      </c>
      <c r="U57" s="42" t="s">
        <v>0</v>
      </c>
      <c r="V57" s="42" t="s">
        <v>0</v>
      </c>
      <c r="W57" s="42" t="s">
        <v>1</v>
      </c>
      <c r="AF57" s="16"/>
    </row>
    <row r="58" spans="1:32" ht="63.75">
      <c r="A58" s="94"/>
      <c r="B58" s="58">
        <v>160</v>
      </c>
      <c r="C58" s="58" t="s">
        <v>23</v>
      </c>
      <c r="D58" s="58">
        <v>114</v>
      </c>
      <c r="E58" s="42" t="s">
        <v>219</v>
      </c>
      <c r="F58" s="42">
        <v>160158</v>
      </c>
      <c r="G58" s="42" t="s">
        <v>25</v>
      </c>
      <c r="H58" s="59" t="s">
        <v>90</v>
      </c>
      <c r="I58" s="42" t="s">
        <v>233</v>
      </c>
      <c r="J58" s="58" t="s">
        <v>106</v>
      </c>
      <c r="K58" s="58" t="s">
        <v>29</v>
      </c>
      <c r="L58" s="58" t="s">
        <v>47</v>
      </c>
      <c r="M58" s="12" t="s">
        <v>234</v>
      </c>
      <c r="N58" s="17" t="s">
        <v>32</v>
      </c>
      <c r="O58" s="60">
        <v>800</v>
      </c>
      <c r="P58" s="42" t="s">
        <v>235</v>
      </c>
      <c r="Q58" s="42" t="s">
        <v>0</v>
      </c>
      <c r="R58" s="60" t="s">
        <v>0</v>
      </c>
      <c r="S58" s="42" t="s">
        <v>0</v>
      </c>
      <c r="T58" s="42" t="s">
        <v>0</v>
      </c>
      <c r="U58" s="42" t="s">
        <v>0</v>
      </c>
      <c r="V58" s="42" t="s">
        <v>0</v>
      </c>
      <c r="W58" s="42" t="s">
        <v>1</v>
      </c>
      <c r="AF58" s="16"/>
    </row>
    <row r="59" spans="1:32" ht="76.5">
      <c r="A59" s="94"/>
      <c r="B59" s="58">
        <v>160</v>
      </c>
      <c r="C59" s="58" t="s">
        <v>23</v>
      </c>
      <c r="D59" s="58">
        <v>114</v>
      </c>
      <c r="E59" s="42" t="s">
        <v>219</v>
      </c>
      <c r="F59" s="42">
        <v>160158</v>
      </c>
      <c r="G59" s="42" t="s">
        <v>25</v>
      </c>
      <c r="H59" s="59" t="s">
        <v>26</v>
      </c>
      <c r="I59" s="42" t="s">
        <v>236</v>
      </c>
      <c r="J59" s="58" t="s">
        <v>28</v>
      </c>
      <c r="K59" s="58" t="s">
        <v>29</v>
      </c>
      <c r="L59" s="58" t="s">
        <v>174</v>
      </c>
      <c r="M59" s="12" t="s">
        <v>237</v>
      </c>
      <c r="N59" s="17" t="s">
        <v>32</v>
      </c>
      <c r="O59" s="60">
        <v>400</v>
      </c>
      <c r="P59" s="42" t="s">
        <v>238</v>
      </c>
      <c r="Q59" s="42" t="s">
        <v>0</v>
      </c>
      <c r="R59" s="60" t="s">
        <v>0</v>
      </c>
      <c r="S59" s="42" t="s">
        <v>0</v>
      </c>
      <c r="T59" s="42" t="s">
        <v>0</v>
      </c>
      <c r="U59" s="42" t="s">
        <v>0</v>
      </c>
      <c r="V59" s="42" t="s">
        <v>0</v>
      </c>
      <c r="W59" s="42" t="s">
        <v>1</v>
      </c>
      <c r="AF59" s="16"/>
    </row>
    <row r="60" spans="1:32" ht="51">
      <c r="A60" s="94"/>
      <c r="B60" s="58">
        <v>160</v>
      </c>
      <c r="C60" s="58" t="s">
        <v>23</v>
      </c>
      <c r="D60" s="58">
        <v>114</v>
      </c>
      <c r="E60" s="42" t="s">
        <v>219</v>
      </c>
      <c r="F60" s="42">
        <v>160157</v>
      </c>
      <c r="G60" s="42" t="s">
        <v>239</v>
      </c>
      <c r="H60" s="59" t="s">
        <v>41</v>
      </c>
      <c r="I60" s="42" t="s">
        <v>41</v>
      </c>
      <c r="J60" s="58" t="s">
        <v>46</v>
      </c>
      <c r="K60" s="58" t="s">
        <v>29</v>
      </c>
      <c r="L60" s="58" t="s">
        <v>47</v>
      </c>
      <c r="M60" s="12" t="s">
        <v>240</v>
      </c>
      <c r="N60" s="17" t="s">
        <v>32</v>
      </c>
      <c r="O60" s="60">
        <v>400</v>
      </c>
      <c r="P60" s="42" t="s">
        <v>241</v>
      </c>
      <c r="Q60" s="42" t="s">
        <v>0</v>
      </c>
      <c r="R60" s="60" t="s">
        <v>0</v>
      </c>
      <c r="S60" s="42" t="s">
        <v>0</v>
      </c>
      <c r="T60" s="42" t="s">
        <v>0</v>
      </c>
      <c r="U60" s="42" t="s">
        <v>0</v>
      </c>
      <c r="V60" s="42" t="s">
        <v>0</v>
      </c>
      <c r="W60" s="42" t="s">
        <v>1</v>
      </c>
      <c r="AF60" s="16"/>
    </row>
    <row r="61" spans="1:32" ht="63.75">
      <c r="A61" s="94"/>
      <c r="B61" s="58">
        <v>160</v>
      </c>
      <c r="C61" s="58" t="s">
        <v>23</v>
      </c>
      <c r="D61" s="58">
        <v>113</v>
      </c>
      <c r="E61" s="42" t="s">
        <v>50</v>
      </c>
      <c r="F61" s="42">
        <v>160177</v>
      </c>
      <c r="G61" s="42" t="s">
        <v>59</v>
      </c>
      <c r="H61" s="59" t="s">
        <v>41</v>
      </c>
      <c r="I61" s="42" t="s">
        <v>41</v>
      </c>
      <c r="J61" s="58" t="s">
        <v>60</v>
      </c>
      <c r="K61" s="58" t="s">
        <v>53</v>
      </c>
      <c r="L61" s="58" t="s">
        <v>47</v>
      </c>
      <c r="M61" s="12" t="s">
        <v>242</v>
      </c>
      <c r="N61" s="17" t="s">
        <v>32</v>
      </c>
      <c r="O61" s="60">
        <v>750</v>
      </c>
      <c r="P61" s="42" t="s">
        <v>243</v>
      </c>
      <c r="Q61" s="42" t="s">
        <v>0</v>
      </c>
      <c r="R61" s="60" t="s">
        <v>0</v>
      </c>
      <c r="S61" s="42" t="s">
        <v>0</v>
      </c>
      <c r="T61" s="42" t="s">
        <v>0</v>
      </c>
      <c r="U61" s="42" t="s">
        <v>0</v>
      </c>
      <c r="V61" s="42" t="s">
        <v>0</v>
      </c>
      <c r="W61" s="42" t="s">
        <v>0</v>
      </c>
      <c r="AF61" s="16"/>
    </row>
    <row r="62" spans="1:32" ht="63.75">
      <c r="A62" s="94"/>
      <c r="B62" s="58">
        <v>160</v>
      </c>
      <c r="C62" s="58" t="s">
        <v>23</v>
      </c>
      <c r="D62" s="58">
        <v>113</v>
      </c>
      <c r="E62" s="42" t="s">
        <v>50</v>
      </c>
      <c r="F62" s="42">
        <v>160174</v>
      </c>
      <c r="G62" s="42" t="s">
        <v>65</v>
      </c>
      <c r="H62" s="59" t="s">
        <v>90</v>
      </c>
      <c r="I62" s="42" t="s">
        <v>244</v>
      </c>
      <c r="J62" s="58" t="s">
        <v>67</v>
      </c>
      <c r="K62" s="58" t="s">
        <v>53</v>
      </c>
      <c r="L62" s="58" t="s">
        <v>47</v>
      </c>
      <c r="M62" s="12" t="s">
        <v>245</v>
      </c>
      <c r="N62" s="17" t="s">
        <v>32</v>
      </c>
      <c r="O62" s="60">
        <v>1100</v>
      </c>
      <c r="P62" s="42" t="s">
        <v>246</v>
      </c>
      <c r="Q62" s="42" t="s">
        <v>0</v>
      </c>
      <c r="R62" s="60" t="s">
        <v>0</v>
      </c>
      <c r="S62" s="42" t="s">
        <v>0</v>
      </c>
      <c r="T62" s="42" t="s">
        <v>0</v>
      </c>
      <c r="U62" s="42" t="s">
        <v>0</v>
      </c>
      <c r="V62" s="42" t="s">
        <v>0</v>
      </c>
      <c r="W62" s="42" t="s">
        <v>1</v>
      </c>
      <c r="AF62" s="16"/>
    </row>
    <row r="63" spans="1:32" ht="63.75">
      <c r="A63" s="94"/>
      <c r="B63" s="58">
        <v>160</v>
      </c>
      <c r="C63" s="58" t="s">
        <v>78</v>
      </c>
      <c r="D63" s="58">
        <v>115</v>
      </c>
      <c r="E63" s="42" t="s">
        <v>79</v>
      </c>
      <c r="F63" s="42">
        <v>160163</v>
      </c>
      <c r="G63" s="42" t="s">
        <v>80</v>
      </c>
      <c r="H63" s="59" t="s">
        <v>41</v>
      </c>
      <c r="I63" s="42" t="s">
        <v>41</v>
      </c>
      <c r="J63" s="58" t="s">
        <v>81</v>
      </c>
      <c r="K63" s="58" t="s">
        <v>82</v>
      </c>
      <c r="L63" s="58" t="s">
        <v>47</v>
      </c>
      <c r="M63" s="12" t="s">
        <v>247</v>
      </c>
      <c r="N63" s="17" t="s">
        <v>32</v>
      </c>
      <c r="O63" s="60">
        <v>500</v>
      </c>
      <c r="P63" s="42" t="s">
        <v>248</v>
      </c>
      <c r="Q63" s="42" t="s">
        <v>0</v>
      </c>
      <c r="R63" s="60" t="s">
        <v>0</v>
      </c>
      <c r="S63" s="42" t="s">
        <v>0</v>
      </c>
      <c r="T63" s="42" t="s">
        <v>0</v>
      </c>
      <c r="U63" s="42" t="s">
        <v>0</v>
      </c>
      <c r="V63" s="42" t="s">
        <v>0</v>
      </c>
      <c r="W63" s="42" t="s">
        <v>1</v>
      </c>
      <c r="AF63" s="16"/>
    </row>
    <row r="64" spans="1:32" ht="63.75">
      <c r="A64" s="94"/>
      <c r="B64" s="58">
        <v>160</v>
      </c>
      <c r="C64" s="58" t="s">
        <v>78</v>
      </c>
      <c r="D64" s="58">
        <v>115</v>
      </c>
      <c r="E64" s="42" t="s">
        <v>79</v>
      </c>
      <c r="F64" s="42">
        <v>160047</v>
      </c>
      <c r="G64" s="42" t="s">
        <v>85</v>
      </c>
      <c r="H64" s="59" t="s">
        <v>41</v>
      </c>
      <c r="I64" s="42" t="s">
        <v>41</v>
      </c>
      <c r="J64" s="58" t="s">
        <v>86</v>
      </c>
      <c r="K64" s="58" t="s">
        <v>82</v>
      </c>
      <c r="L64" s="58" t="s">
        <v>47</v>
      </c>
      <c r="M64" s="12" t="s">
        <v>249</v>
      </c>
      <c r="N64" s="17" t="s">
        <v>32</v>
      </c>
      <c r="O64" s="60">
        <v>950</v>
      </c>
      <c r="P64" s="42" t="s">
        <v>250</v>
      </c>
      <c r="Q64" s="42" t="s">
        <v>0</v>
      </c>
      <c r="R64" s="60" t="s">
        <v>0</v>
      </c>
      <c r="S64" s="42" t="s">
        <v>0</v>
      </c>
      <c r="T64" s="42" t="s">
        <v>0</v>
      </c>
      <c r="U64" s="42" t="s">
        <v>0</v>
      </c>
      <c r="V64" s="42" t="s">
        <v>0</v>
      </c>
      <c r="W64" s="42" t="s">
        <v>1</v>
      </c>
      <c r="AF64" s="16"/>
    </row>
    <row r="65" spans="1:32" ht="38.25">
      <c r="A65" s="94"/>
      <c r="B65" s="58">
        <v>160</v>
      </c>
      <c r="C65" s="58" t="s">
        <v>78</v>
      </c>
      <c r="D65" s="58">
        <v>115</v>
      </c>
      <c r="E65" s="42" t="s">
        <v>79</v>
      </c>
      <c r="F65" s="42">
        <v>160164</v>
      </c>
      <c r="G65" s="42" t="s">
        <v>251</v>
      </c>
      <c r="H65" s="59" t="s">
        <v>41</v>
      </c>
      <c r="I65" s="42" t="s">
        <v>41</v>
      </c>
      <c r="J65" s="58" t="s">
        <v>252</v>
      </c>
      <c r="K65" s="58" t="s">
        <v>82</v>
      </c>
      <c r="L65" s="58" t="s">
        <v>30</v>
      </c>
      <c r="M65" s="12" t="s">
        <v>253</v>
      </c>
      <c r="N65" s="17" t="s">
        <v>32</v>
      </c>
      <c r="O65" s="60">
        <v>300</v>
      </c>
      <c r="P65" s="42" t="s">
        <v>254</v>
      </c>
      <c r="Q65" s="42" t="s">
        <v>0</v>
      </c>
      <c r="R65" s="60" t="s">
        <v>0</v>
      </c>
      <c r="S65" s="42" t="s">
        <v>0</v>
      </c>
      <c r="T65" s="42" t="s">
        <v>0</v>
      </c>
      <c r="U65" s="42" t="s">
        <v>0</v>
      </c>
      <c r="V65" s="42" t="s">
        <v>0</v>
      </c>
      <c r="W65" s="42" t="s">
        <v>1</v>
      </c>
      <c r="AF65" s="16"/>
    </row>
    <row r="66" spans="1:32" ht="63.75">
      <c r="A66" s="94"/>
      <c r="B66" s="58">
        <v>160</v>
      </c>
      <c r="C66" s="58" t="s">
        <v>23</v>
      </c>
      <c r="D66" s="58">
        <v>112</v>
      </c>
      <c r="E66" s="42" t="s">
        <v>130</v>
      </c>
      <c r="F66" s="42">
        <v>160172</v>
      </c>
      <c r="G66" s="42" t="s">
        <v>255</v>
      </c>
      <c r="H66" s="59" t="s">
        <v>90</v>
      </c>
      <c r="I66" s="42" t="s">
        <v>256</v>
      </c>
      <c r="J66" s="58" t="s">
        <v>142</v>
      </c>
      <c r="K66" s="58" t="s">
        <v>134</v>
      </c>
      <c r="L66" s="58" t="s">
        <v>93</v>
      </c>
      <c r="M66" s="12" t="s">
        <v>257</v>
      </c>
      <c r="N66" s="17" t="s">
        <v>32</v>
      </c>
      <c r="O66" s="60">
        <v>350</v>
      </c>
      <c r="P66" s="42" t="s">
        <v>258</v>
      </c>
      <c r="Q66" s="42" t="s">
        <v>1</v>
      </c>
      <c r="R66" s="60" t="s">
        <v>0</v>
      </c>
      <c r="S66" s="42" t="s">
        <v>1</v>
      </c>
      <c r="T66" s="42" t="s">
        <v>1</v>
      </c>
      <c r="U66" s="42" t="s">
        <v>0</v>
      </c>
      <c r="V66" s="42" t="s">
        <v>0</v>
      </c>
      <c r="W66" s="42" t="s">
        <v>1</v>
      </c>
      <c r="AF66" s="16"/>
    </row>
    <row r="67" spans="1:32" ht="38.25">
      <c r="A67" s="94"/>
      <c r="B67" s="58">
        <v>160</v>
      </c>
      <c r="C67" s="58" t="s">
        <v>23</v>
      </c>
      <c r="D67" s="58">
        <v>910</v>
      </c>
      <c r="E67" s="42" t="s">
        <v>89</v>
      </c>
      <c r="F67" s="42">
        <v>160910</v>
      </c>
      <c r="G67" s="42" t="s">
        <v>89</v>
      </c>
      <c r="H67" s="59" t="s">
        <v>90</v>
      </c>
      <c r="I67" s="42" t="s">
        <v>91</v>
      </c>
      <c r="J67" s="58" t="s">
        <v>92</v>
      </c>
      <c r="K67" s="58" t="s">
        <v>82</v>
      </c>
      <c r="L67" s="58" t="s">
        <v>93</v>
      </c>
      <c r="M67" s="12" t="s">
        <v>259</v>
      </c>
      <c r="N67" s="17" t="s">
        <v>32</v>
      </c>
      <c r="O67" s="60">
        <v>863</v>
      </c>
      <c r="P67" s="42" t="s">
        <v>260</v>
      </c>
      <c r="Q67" s="42" t="s">
        <v>1</v>
      </c>
      <c r="R67" s="60" t="s">
        <v>1</v>
      </c>
      <c r="S67" s="42" t="s">
        <v>1</v>
      </c>
      <c r="T67" s="42" t="s">
        <v>1</v>
      </c>
      <c r="U67" s="42" t="s">
        <v>0</v>
      </c>
      <c r="V67" s="42" t="s">
        <v>0</v>
      </c>
      <c r="W67" s="42" t="s">
        <v>0</v>
      </c>
      <c r="AF67" s="16"/>
    </row>
    <row r="68" spans="1:32" ht="38.25">
      <c r="A68" s="94"/>
      <c r="B68" s="58">
        <v>160</v>
      </c>
      <c r="C68" s="58" t="s">
        <v>23</v>
      </c>
      <c r="D68" s="58">
        <v>910</v>
      </c>
      <c r="E68" s="42" t="s">
        <v>89</v>
      </c>
      <c r="F68" s="42">
        <v>160910</v>
      </c>
      <c r="G68" s="42" t="s">
        <v>89</v>
      </c>
      <c r="H68" s="59" t="s">
        <v>90</v>
      </c>
      <c r="I68" s="42" t="s">
        <v>91</v>
      </c>
      <c r="J68" s="58" t="s">
        <v>92</v>
      </c>
      <c r="K68" s="58" t="s">
        <v>82</v>
      </c>
      <c r="L68" s="58" t="s">
        <v>93</v>
      </c>
      <c r="M68" s="12" t="s">
        <v>261</v>
      </c>
      <c r="N68" s="17" t="s">
        <v>62</v>
      </c>
      <c r="O68" s="60">
        <v>290</v>
      </c>
      <c r="P68" s="42" t="s">
        <v>262</v>
      </c>
      <c r="Q68" s="42" t="s">
        <v>0</v>
      </c>
      <c r="R68" s="60" t="s">
        <v>1</v>
      </c>
      <c r="S68" s="42" t="s">
        <v>1</v>
      </c>
      <c r="T68" s="42" t="s">
        <v>1</v>
      </c>
      <c r="U68" s="42" t="s">
        <v>1</v>
      </c>
      <c r="V68" s="42" t="s">
        <v>1</v>
      </c>
      <c r="W68" s="42" t="s">
        <v>1</v>
      </c>
      <c r="AF68" s="16"/>
    </row>
    <row r="69" spans="1:32" ht="38.25">
      <c r="A69" s="94"/>
      <c r="B69" s="58">
        <v>160</v>
      </c>
      <c r="C69" s="58" t="s">
        <v>23</v>
      </c>
      <c r="D69" s="58">
        <v>116</v>
      </c>
      <c r="E69" s="42" t="s">
        <v>111</v>
      </c>
      <c r="F69" s="42">
        <v>160170</v>
      </c>
      <c r="G69" s="42" t="s">
        <v>263</v>
      </c>
      <c r="H69" s="59" t="s">
        <v>90</v>
      </c>
      <c r="I69" s="42" t="s">
        <v>264</v>
      </c>
      <c r="J69" s="58" t="s">
        <v>125</v>
      </c>
      <c r="K69" s="58" t="s">
        <v>114</v>
      </c>
      <c r="L69" s="58" t="s">
        <v>93</v>
      </c>
      <c r="M69" s="12" t="s">
        <v>265</v>
      </c>
      <c r="N69" s="17" t="s">
        <v>62</v>
      </c>
      <c r="O69" s="60">
        <v>400</v>
      </c>
      <c r="P69" s="42" t="s">
        <v>266</v>
      </c>
      <c r="Q69" s="42" t="s">
        <v>0</v>
      </c>
      <c r="R69" s="60" t="s">
        <v>0</v>
      </c>
      <c r="S69" s="42" t="s">
        <v>1</v>
      </c>
      <c r="T69" s="42" t="s">
        <v>0</v>
      </c>
      <c r="U69" s="42" t="s">
        <v>0</v>
      </c>
      <c r="V69" s="42" t="s">
        <v>0</v>
      </c>
      <c r="W69" s="42" t="s">
        <v>1</v>
      </c>
      <c r="AF69" s="16"/>
    </row>
    <row r="70" spans="1:32" ht="38.25">
      <c r="A70" s="94"/>
      <c r="B70" s="58">
        <v>160</v>
      </c>
      <c r="C70" s="58" t="s">
        <v>23</v>
      </c>
      <c r="D70" s="58">
        <v>116</v>
      </c>
      <c r="E70" s="42" t="s">
        <v>111</v>
      </c>
      <c r="F70" s="42">
        <v>160170</v>
      </c>
      <c r="G70" s="42" t="s">
        <v>263</v>
      </c>
      <c r="H70" s="59" t="s">
        <v>90</v>
      </c>
      <c r="I70" s="42" t="s">
        <v>264</v>
      </c>
      <c r="J70" s="58" t="s">
        <v>125</v>
      </c>
      <c r="K70" s="58" t="s">
        <v>114</v>
      </c>
      <c r="L70" s="58" t="s">
        <v>93</v>
      </c>
      <c r="M70" s="12" t="s">
        <v>267</v>
      </c>
      <c r="N70" s="17" t="s">
        <v>32</v>
      </c>
      <c r="O70" s="60">
        <v>1950</v>
      </c>
      <c r="P70" s="42" t="s">
        <v>268</v>
      </c>
      <c r="Q70" s="42" t="s">
        <v>1</v>
      </c>
      <c r="R70" s="60" t="s">
        <v>0</v>
      </c>
      <c r="S70" s="42" t="s">
        <v>0</v>
      </c>
      <c r="T70" s="42" t="s">
        <v>1</v>
      </c>
      <c r="U70" s="42" t="s">
        <v>0</v>
      </c>
      <c r="V70" s="42" t="s">
        <v>0</v>
      </c>
      <c r="W70" s="42" t="s">
        <v>0</v>
      </c>
      <c r="AF70" s="16"/>
    </row>
    <row r="71" spans="1:32" ht="63.75">
      <c r="A71" s="94"/>
      <c r="B71" s="58">
        <v>160</v>
      </c>
      <c r="C71" s="58" t="s">
        <v>23</v>
      </c>
      <c r="D71" s="58">
        <v>116</v>
      </c>
      <c r="E71" s="42" t="s">
        <v>162</v>
      </c>
      <c r="F71" s="42">
        <v>160163</v>
      </c>
      <c r="G71" s="42" t="s">
        <v>269</v>
      </c>
      <c r="H71" s="59" t="s">
        <v>41</v>
      </c>
      <c r="I71" s="42" t="s">
        <v>41</v>
      </c>
      <c r="J71" s="58" t="s">
        <v>270</v>
      </c>
      <c r="K71" s="58" t="s">
        <v>271</v>
      </c>
      <c r="L71" s="58" t="s">
        <v>47</v>
      </c>
      <c r="M71" s="12" t="s">
        <v>272</v>
      </c>
      <c r="N71" s="17" t="s">
        <v>32</v>
      </c>
      <c r="O71" s="60">
        <v>230</v>
      </c>
      <c r="P71" s="42" t="s">
        <v>273</v>
      </c>
      <c r="Q71" s="42" t="s">
        <v>0</v>
      </c>
      <c r="R71" s="60" t="s">
        <v>0</v>
      </c>
      <c r="S71" s="42" t="s">
        <v>0</v>
      </c>
      <c r="T71" s="42" t="s">
        <v>0</v>
      </c>
      <c r="U71" s="42" t="s">
        <v>0</v>
      </c>
      <c r="V71" s="42" t="s">
        <v>1</v>
      </c>
      <c r="W71" s="42" t="s">
        <v>0</v>
      </c>
      <c r="AF71" s="16"/>
    </row>
    <row r="72" spans="1:32" ht="51">
      <c r="A72" s="94"/>
      <c r="B72" s="58">
        <v>160</v>
      </c>
      <c r="C72" s="58" t="s">
        <v>23</v>
      </c>
      <c r="D72" s="58">
        <v>116</v>
      </c>
      <c r="E72" s="42" t="s">
        <v>162</v>
      </c>
      <c r="F72" s="42">
        <v>160166</v>
      </c>
      <c r="G72" s="42" t="s">
        <v>274</v>
      </c>
      <c r="H72" s="59" t="s">
        <v>41</v>
      </c>
      <c r="I72" s="42" t="s">
        <v>41</v>
      </c>
      <c r="J72" s="58" t="s">
        <v>275</v>
      </c>
      <c r="K72" s="58" t="s">
        <v>271</v>
      </c>
      <c r="L72" s="58" t="s">
        <v>47</v>
      </c>
      <c r="M72" s="12" t="s">
        <v>276</v>
      </c>
      <c r="N72" s="17" t="s">
        <v>32</v>
      </c>
      <c r="O72" s="60">
        <v>200</v>
      </c>
      <c r="P72" s="42" t="s">
        <v>273</v>
      </c>
      <c r="Q72" s="42" t="s">
        <v>0</v>
      </c>
      <c r="R72" s="60" t="s">
        <v>0</v>
      </c>
      <c r="S72" s="42" t="s">
        <v>0</v>
      </c>
      <c r="T72" s="42" t="s">
        <v>0</v>
      </c>
      <c r="U72" s="42" t="s">
        <v>0</v>
      </c>
      <c r="V72" s="42" t="s">
        <v>1</v>
      </c>
      <c r="W72" s="42" t="s">
        <v>0</v>
      </c>
      <c r="AF72" s="16"/>
    </row>
    <row r="73" spans="1:32" ht="51">
      <c r="A73" s="94"/>
      <c r="B73" s="58">
        <v>160</v>
      </c>
      <c r="C73" s="58" t="s">
        <v>23</v>
      </c>
      <c r="D73" s="58">
        <v>116</v>
      </c>
      <c r="E73" s="42" t="s">
        <v>162</v>
      </c>
      <c r="F73" s="42">
        <v>160167</v>
      </c>
      <c r="G73" s="42" t="s">
        <v>277</v>
      </c>
      <c r="H73" s="59" t="s">
        <v>41</v>
      </c>
      <c r="I73" s="42" t="s">
        <v>41</v>
      </c>
      <c r="J73" s="58" t="s">
        <v>278</v>
      </c>
      <c r="K73" s="58" t="s">
        <v>271</v>
      </c>
      <c r="L73" s="42" t="s">
        <v>279</v>
      </c>
      <c r="M73" s="12" t="s">
        <v>280</v>
      </c>
      <c r="N73" s="17" t="s">
        <v>32</v>
      </c>
      <c r="O73" s="60">
        <v>210</v>
      </c>
      <c r="P73" s="42" t="s">
        <v>273</v>
      </c>
      <c r="Q73" s="42" t="s">
        <v>0</v>
      </c>
      <c r="R73" s="60" t="s">
        <v>0</v>
      </c>
      <c r="S73" s="42" t="s">
        <v>0</v>
      </c>
      <c r="T73" s="42" t="s">
        <v>0</v>
      </c>
      <c r="U73" s="42" t="s">
        <v>0</v>
      </c>
      <c r="V73" s="42" t="s">
        <v>1</v>
      </c>
      <c r="W73" s="42" t="s">
        <v>0</v>
      </c>
      <c r="AF73" s="16"/>
    </row>
    <row r="74" spans="1:32" ht="63.75">
      <c r="A74" s="94"/>
      <c r="B74" s="58">
        <v>160</v>
      </c>
      <c r="C74" s="58" t="s">
        <v>23</v>
      </c>
      <c r="D74" s="58">
        <v>116</v>
      </c>
      <c r="E74" s="42" t="s">
        <v>162</v>
      </c>
      <c r="F74" s="42">
        <v>160062</v>
      </c>
      <c r="G74" s="42" t="s">
        <v>281</v>
      </c>
      <c r="H74" s="59" t="s">
        <v>41</v>
      </c>
      <c r="I74" s="42" t="s">
        <v>41</v>
      </c>
      <c r="J74" s="58" t="s">
        <v>282</v>
      </c>
      <c r="K74" s="58" t="s">
        <v>271</v>
      </c>
      <c r="L74" s="42" t="s">
        <v>279</v>
      </c>
      <c r="M74" s="12" t="s">
        <v>283</v>
      </c>
      <c r="N74" s="17" t="s">
        <v>32</v>
      </c>
      <c r="O74" s="60">
        <v>190</v>
      </c>
      <c r="P74" s="42" t="s">
        <v>273</v>
      </c>
      <c r="Q74" s="42" t="s">
        <v>0</v>
      </c>
      <c r="R74" s="60" t="s">
        <v>0</v>
      </c>
      <c r="S74" s="42" t="s">
        <v>0</v>
      </c>
      <c r="T74" s="42" t="s">
        <v>0</v>
      </c>
      <c r="U74" s="42" t="s">
        <v>0</v>
      </c>
      <c r="V74" s="42" t="s">
        <v>1</v>
      </c>
      <c r="W74" s="42" t="s">
        <v>0</v>
      </c>
      <c r="AF74" s="16"/>
    </row>
    <row r="75" spans="1:32" ht="51">
      <c r="A75" s="94"/>
      <c r="B75" s="58">
        <v>160</v>
      </c>
      <c r="C75" s="58" t="s">
        <v>23</v>
      </c>
      <c r="D75" s="58">
        <v>116</v>
      </c>
      <c r="E75" s="42" t="s">
        <v>162</v>
      </c>
      <c r="F75" s="42">
        <v>160165</v>
      </c>
      <c r="G75" s="42" t="s">
        <v>284</v>
      </c>
      <c r="H75" s="59" t="s">
        <v>41</v>
      </c>
      <c r="I75" s="42" t="s">
        <v>41</v>
      </c>
      <c r="J75" s="58" t="s">
        <v>285</v>
      </c>
      <c r="K75" s="58" t="s">
        <v>271</v>
      </c>
      <c r="L75" s="42" t="s">
        <v>279</v>
      </c>
      <c r="M75" s="12" t="s">
        <v>286</v>
      </c>
      <c r="N75" s="17" t="s">
        <v>32</v>
      </c>
      <c r="O75" s="60">
        <v>220</v>
      </c>
      <c r="P75" s="42" t="s">
        <v>273</v>
      </c>
      <c r="Q75" s="42" t="s">
        <v>0</v>
      </c>
      <c r="R75" s="60" t="s">
        <v>0</v>
      </c>
      <c r="S75" s="42" t="s">
        <v>0</v>
      </c>
      <c r="T75" s="42" t="s">
        <v>0</v>
      </c>
      <c r="U75" s="42" t="s">
        <v>0</v>
      </c>
      <c r="V75" s="42" t="s">
        <v>1</v>
      </c>
      <c r="W75" s="42" t="s">
        <v>0</v>
      </c>
      <c r="AF75" s="16"/>
    </row>
    <row r="76" spans="1:32" ht="114.75">
      <c r="A76" s="94"/>
      <c r="B76" s="41">
        <v>160</v>
      </c>
      <c r="C76" s="41" t="s">
        <v>78</v>
      </c>
      <c r="D76" s="41">
        <v>907</v>
      </c>
      <c r="E76" s="41" t="s">
        <v>192</v>
      </c>
      <c r="F76" s="41">
        <v>160907</v>
      </c>
      <c r="G76" s="41" t="s">
        <v>192</v>
      </c>
      <c r="H76" s="59" t="s">
        <v>90</v>
      </c>
      <c r="I76" s="42" t="s">
        <v>287</v>
      </c>
      <c r="J76" s="58" t="s">
        <v>194</v>
      </c>
      <c r="K76" s="58" t="s">
        <v>29</v>
      </c>
      <c r="L76" s="58" t="s">
        <v>93</v>
      </c>
      <c r="M76" s="12" t="s">
        <v>288</v>
      </c>
      <c r="N76" s="17" t="s">
        <v>32</v>
      </c>
      <c r="O76" s="60">
        <v>850</v>
      </c>
      <c r="P76" s="42" t="s">
        <v>289</v>
      </c>
      <c r="Q76" s="42" t="s">
        <v>0</v>
      </c>
      <c r="R76" s="60" t="s">
        <v>0</v>
      </c>
      <c r="S76" s="42" t="s">
        <v>0</v>
      </c>
      <c r="T76" s="42" t="s">
        <v>0</v>
      </c>
      <c r="U76" s="42" t="s">
        <v>0</v>
      </c>
      <c r="V76" s="42" t="s">
        <v>0</v>
      </c>
      <c r="W76" s="42" t="s">
        <v>0</v>
      </c>
      <c r="AF76" s="16"/>
    </row>
    <row r="77" spans="1:32" ht="90" thickBot="1">
      <c r="A77" s="94"/>
      <c r="B77" s="41">
        <v>160</v>
      </c>
      <c r="C77" s="41" t="s">
        <v>78</v>
      </c>
      <c r="D77" s="41">
        <v>907</v>
      </c>
      <c r="E77" s="41" t="s">
        <v>192</v>
      </c>
      <c r="F77" s="41">
        <v>160907</v>
      </c>
      <c r="G77" s="41" t="s">
        <v>192</v>
      </c>
      <c r="H77" s="61" t="s">
        <v>205</v>
      </c>
      <c r="I77" s="42" t="s">
        <v>206</v>
      </c>
      <c r="J77" s="58" t="s">
        <v>194</v>
      </c>
      <c r="K77" s="58" t="s">
        <v>29</v>
      </c>
      <c r="L77" s="58" t="s">
        <v>93</v>
      </c>
      <c r="M77" s="12" t="s">
        <v>290</v>
      </c>
      <c r="N77" s="17" t="s">
        <v>32</v>
      </c>
      <c r="O77" s="60">
        <v>500</v>
      </c>
      <c r="P77" s="42" t="s">
        <v>291</v>
      </c>
      <c r="Q77" s="42" t="s">
        <v>0</v>
      </c>
      <c r="R77" s="60" t="s">
        <v>0</v>
      </c>
      <c r="S77" s="42" t="s">
        <v>0</v>
      </c>
      <c r="T77" s="42" t="s">
        <v>0</v>
      </c>
      <c r="U77" s="42" t="s">
        <v>0</v>
      </c>
      <c r="V77" s="42" t="s">
        <v>0</v>
      </c>
      <c r="W77" s="42" t="s">
        <v>0</v>
      </c>
      <c r="AF77" s="16"/>
    </row>
    <row r="78" spans="1:32" ht="24">
      <c r="A78" s="95" t="s">
        <v>292</v>
      </c>
      <c r="B78" s="4" t="s">
        <v>4</v>
      </c>
      <c r="C78" s="5" t="s">
        <v>5</v>
      </c>
      <c r="D78" s="5" t="s">
        <v>6</v>
      </c>
      <c r="E78" s="5" t="s">
        <v>7</v>
      </c>
      <c r="F78" s="97" t="s">
        <v>293</v>
      </c>
      <c r="G78" s="97"/>
      <c r="H78" s="97"/>
      <c r="I78" s="97"/>
      <c r="J78" s="97"/>
      <c r="K78" s="97"/>
      <c r="L78" s="98"/>
      <c r="M78" s="62" t="s">
        <v>15</v>
      </c>
    </row>
    <row r="79" spans="1:32">
      <c r="A79" s="96"/>
      <c r="B79" s="63">
        <v>160</v>
      </c>
      <c r="C79" s="63" t="s">
        <v>23</v>
      </c>
      <c r="D79" s="63">
        <v>116</v>
      </c>
      <c r="E79" s="63" t="s">
        <v>294</v>
      </c>
      <c r="F79" s="99" t="s">
        <v>295</v>
      </c>
      <c r="G79" s="100"/>
      <c r="H79" s="100"/>
      <c r="I79" s="100"/>
      <c r="J79" s="100"/>
      <c r="K79" s="100"/>
      <c r="L79" s="101"/>
      <c r="M79" s="64" t="s">
        <v>296</v>
      </c>
      <c r="T79" s="16"/>
    </row>
    <row r="80" spans="1:32" ht="25.5">
      <c r="A80" s="96"/>
      <c r="B80" s="63">
        <v>160</v>
      </c>
      <c r="C80" s="63" t="s">
        <v>23</v>
      </c>
      <c r="D80" s="63">
        <v>112</v>
      </c>
      <c r="E80" s="63" t="s">
        <v>297</v>
      </c>
      <c r="F80" s="99" t="s">
        <v>298</v>
      </c>
      <c r="G80" s="100"/>
      <c r="H80" s="100"/>
      <c r="I80" s="100"/>
      <c r="J80" s="100"/>
      <c r="K80" s="100"/>
      <c r="L80" s="101"/>
      <c r="M80" s="64" t="s">
        <v>299</v>
      </c>
      <c r="T80" s="16"/>
    </row>
    <row r="81" spans="1:20" ht="30">
      <c r="A81" s="96"/>
      <c r="B81" s="63">
        <v>160</v>
      </c>
      <c r="C81" s="63" t="s">
        <v>23</v>
      </c>
      <c r="D81" s="63">
        <v>115</v>
      </c>
      <c r="E81" s="63" t="s">
        <v>79</v>
      </c>
      <c r="F81" s="99" t="s">
        <v>300</v>
      </c>
      <c r="G81" s="100"/>
      <c r="H81" s="100"/>
      <c r="I81" s="100"/>
      <c r="J81" s="100"/>
      <c r="K81" s="100"/>
      <c r="L81" s="101"/>
      <c r="M81" s="64" t="s">
        <v>301</v>
      </c>
      <c r="T81" s="16"/>
    </row>
    <row r="82" spans="1:20" ht="30">
      <c r="A82" s="96"/>
      <c r="B82" s="63">
        <v>160</v>
      </c>
      <c r="C82" s="63" t="s">
        <v>23</v>
      </c>
      <c r="D82" s="63">
        <v>114</v>
      </c>
      <c r="E82" s="63" t="s">
        <v>24</v>
      </c>
      <c r="F82" s="99" t="s">
        <v>302</v>
      </c>
      <c r="G82" s="100"/>
      <c r="H82" s="100"/>
      <c r="I82" s="100"/>
      <c r="J82" s="100"/>
      <c r="K82" s="100"/>
      <c r="L82" s="101"/>
      <c r="M82" s="65" t="s">
        <v>303</v>
      </c>
      <c r="T82" s="16"/>
    </row>
    <row r="83" spans="1:20" ht="38.25">
      <c r="A83" s="96"/>
      <c r="B83" s="63">
        <v>160</v>
      </c>
      <c r="C83" s="63" t="s">
        <v>23</v>
      </c>
      <c r="D83" s="63">
        <v>907</v>
      </c>
      <c r="E83" s="63" t="s">
        <v>304</v>
      </c>
      <c r="F83" s="99" t="s">
        <v>305</v>
      </c>
      <c r="G83" s="100"/>
      <c r="H83" s="100"/>
      <c r="I83" s="100"/>
      <c r="J83" s="100"/>
      <c r="K83" s="100"/>
      <c r="L83" s="101"/>
      <c r="M83" s="65" t="s">
        <v>306</v>
      </c>
      <c r="T83" s="16"/>
    </row>
    <row r="84" spans="1:20" ht="30">
      <c r="A84" s="96"/>
      <c r="B84" s="63">
        <v>160</v>
      </c>
      <c r="C84" s="63" t="s">
        <v>23</v>
      </c>
      <c r="D84" s="63">
        <v>106</v>
      </c>
      <c r="E84" s="63" t="s">
        <v>111</v>
      </c>
      <c r="F84" s="99" t="s">
        <v>307</v>
      </c>
      <c r="G84" s="100"/>
      <c r="H84" s="100"/>
      <c r="I84" s="100"/>
      <c r="J84" s="100"/>
      <c r="K84" s="100"/>
      <c r="L84" s="101"/>
      <c r="M84" s="65" t="s">
        <v>308</v>
      </c>
      <c r="T84" s="16"/>
    </row>
    <row r="85" spans="1:20" ht="30">
      <c r="A85" s="96"/>
      <c r="B85" s="63">
        <v>160</v>
      </c>
      <c r="C85" s="63" t="s">
        <v>23</v>
      </c>
      <c r="D85" s="63">
        <v>113</v>
      </c>
      <c r="E85" s="63" t="s">
        <v>50</v>
      </c>
      <c r="F85" s="99" t="s">
        <v>309</v>
      </c>
      <c r="G85" s="100"/>
      <c r="H85" s="100"/>
      <c r="I85" s="100"/>
      <c r="J85" s="100"/>
      <c r="K85" s="100"/>
      <c r="L85" s="101"/>
      <c r="M85" s="65" t="s">
        <v>310</v>
      </c>
      <c r="T85" s="16"/>
    </row>
    <row r="86" spans="1:20" ht="30">
      <c r="A86" s="96"/>
      <c r="B86" s="63">
        <v>160</v>
      </c>
      <c r="C86" s="63" t="s">
        <v>23</v>
      </c>
      <c r="D86" s="63">
        <v>910</v>
      </c>
      <c r="E86" s="63" t="s">
        <v>311</v>
      </c>
      <c r="F86" s="99" t="s">
        <v>312</v>
      </c>
      <c r="G86" s="100"/>
      <c r="H86" s="100"/>
      <c r="I86" s="100"/>
      <c r="J86" s="100"/>
      <c r="K86" s="100"/>
      <c r="L86" s="101"/>
      <c r="M86" s="65" t="s">
        <v>313</v>
      </c>
      <c r="T86" s="16"/>
    </row>
    <row r="87" spans="1:20" ht="30">
      <c r="A87" s="96"/>
      <c r="B87" s="63">
        <v>160</v>
      </c>
      <c r="C87" s="63" t="s">
        <v>23</v>
      </c>
      <c r="D87" s="63">
        <v>902</v>
      </c>
      <c r="E87" s="63" t="s">
        <v>314</v>
      </c>
      <c r="F87" s="99" t="s">
        <v>315</v>
      </c>
      <c r="G87" s="100"/>
      <c r="H87" s="100"/>
      <c r="I87" s="100"/>
      <c r="J87" s="100"/>
      <c r="K87" s="100"/>
      <c r="L87" s="101"/>
      <c r="M87" s="65" t="s">
        <v>316</v>
      </c>
      <c r="T87" s="16"/>
    </row>
    <row r="88" spans="1:20" ht="51">
      <c r="A88" s="96"/>
      <c r="B88" s="63">
        <v>160</v>
      </c>
      <c r="C88" s="63" t="s">
        <v>23</v>
      </c>
      <c r="D88" s="63">
        <v>901</v>
      </c>
      <c r="E88" s="63" t="s">
        <v>317</v>
      </c>
      <c r="F88" s="99" t="s">
        <v>318</v>
      </c>
      <c r="G88" s="100"/>
      <c r="H88" s="100"/>
      <c r="I88" s="100"/>
      <c r="J88" s="100"/>
      <c r="K88" s="100"/>
      <c r="L88" s="101"/>
      <c r="M88" s="111" t="s">
        <v>319</v>
      </c>
      <c r="T88" s="16"/>
    </row>
  </sheetData>
  <sheetProtection algorithmName="SHA-512" hashValue="QYBqEEmyssHOvGmy0LiNDzzZA/oY0b8kwOq9zJaaRNrF+VJj1BTQElC/W4G0gn8LUv7tjv78J4aPjF2HbMlpOA==" saltValue="WId356A/q4pCKpb2c+UK2A==" spinCount="100000" sheet="1" objects="1" scenarios="1" formatColumns="0" formatRows="0"/>
  <mergeCells count="15">
    <mergeCell ref="B1:M1"/>
    <mergeCell ref="A2:A52"/>
    <mergeCell ref="A53:A77"/>
    <mergeCell ref="A78:A88"/>
    <mergeCell ref="F78:L78"/>
    <mergeCell ref="F79:L79"/>
    <mergeCell ref="F80:L80"/>
    <mergeCell ref="F81:L81"/>
    <mergeCell ref="F82:L82"/>
    <mergeCell ref="F83:L83"/>
    <mergeCell ref="F84:L84"/>
    <mergeCell ref="F85:L85"/>
    <mergeCell ref="F86:L86"/>
    <mergeCell ref="F87:L87"/>
    <mergeCell ref="F88:L88"/>
  </mergeCells>
  <dataValidations count="12">
    <dataValidation type="list" allowBlank="1" showInputMessage="1" showErrorMessage="1" sqref="N76:N77" xr:uid="{E4812866-D932-4808-8C17-89C9CCD32C87}">
      <formula1>$AG$7:$AG$14</formula1>
    </dataValidation>
    <dataValidation type="list" allowBlank="1" showInputMessage="1" showErrorMessage="1" sqref="R45 R3:R6" xr:uid="{91A9778E-6444-45FC-B17B-E88EDB06FE90}">
      <formula1>$AL$7:$AL$8</formula1>
    </dataValidation>
    <dataValidation type="list" allowBlank="1" showInputMessage="1" showErrorMessage="1" sqref="N45 N3:N6" xr:uid="{20143E5D-F055-4B53-AFE9-5987CF5DCFB4}">
      <formula1>$AH$7:$AH$8</formula1>
    </dataValidation>
    <dataValidation type="list" allowBlank="1" showInputMessage="1" showErrorMessage="1" sqref="R46:R52" xr:uid="{BDC6756B-E633-454A-AB1F-69BF810395C2}">
      <formula1>$AL$7:$AL$11</formula1>
    </dataValidation>
    <dataValidation type="list" allowBlank="1" showInputMessage="1" showErrorMessage="1" sqref="Q46:Q52" xr:uid="{98AB3492-D24F-4CE2-86EF-EE771C3F176F}">
      <formula1>$AJ$7:$AJ$11</formula1>
    </dataValidation>
    <dataValidation type="list" allowBlank="1" showInputMessage="1" showErrorMessage="1" sqref="N46:N52" xr:uid="{2E2BFB33-030B-4E25-AFAD-811EBD785C0E}">
      <formula1>$AH$7:$AH$11</formula1>
    </dataValidation>
    <dataValidation type="list" allowBlank="1" showErrorMessage="1" sqref="Q15:Q16" xr:uid="{2C6C6076-C480-4743-B9B6-23FA910D596A}">
      <formula1>$AJ$7:$AJ$8</formula1>
    </dataValidation>
    <dataValidation type="list" allowBlank="1" showErrorMessage="1" sqref="R7:R16 R18" xr:uid="{191E9D25-F582-4188-876D-B4BD7D054732}">
      <formula1>$AL$7:$AL$8</formula1>
    </dataValidation>
    <dataValidation type="list" allowBlank="1" showErrorMessage="1" sqref="N7:N16" xr:uid="{8A94AB53-1AE2-416E-863E-3BC586F1EDCA}">
      <formula1>$AH$7:$AH$8</formula1>
    </dataValidation>
    <dataValidation type="list" allowBlank="1" showErrorMessage="1" sqref="N38:N41 Q38:R41" xr:uid="{28BCE033-0B2C-43E9-A93F-A47FF3606FB9}">
      <formula1>#REF!</formula1>
    </dataValidation>
    <dataValidation type="list" allowBlank="1" showErrorMessage="1" sqref="Q7:Q14" xr:uid="{F8ECD3A0-7D02-4EE0-82C8-60B2BEED6BF9}">
      <formula1>$AJ$7:$AJ$9</formula1>
    </dataValidation>
    <dataValidation type="list" allowBlank="1" showInputMessage="1" showErrorMessage="1" sqref="Q45 Q27:Q28 Q24:Q25 Q3:Q6" xr:uid="{9EAB29F5-60AD-4261-A756-819581016D29}">
      <formula1>$AJ$7:$AJ$9</formula1>
    </dataValidation>
  </dataValidations>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75E5D1-BFCB-43E2-859C-EC4C7C72B65D}">
  <dimension ref="A1:AG126"/>
  <sheetViews>
    <sheetView showGridLines="0" tabSelected="1" zoomScale="80" zoomScaleNormal="80" workbookViewId="0">
      <pane ySplit="7" topLeftCell="A8" activePane="bottomLeft" state="frozen"/>
      <selection pane="bottomLeft" activeCell="A3" sqref="A3:U3"/>
    </sheetView>
  </sheetViews>
  <sheetFormatPr defaultRowHeight="15"/>
  <cols>
    <col min="1" max="1" width="26" bestFit="1" customWidth="1"/>
    <col min="2" max="2" width="15" customWidth="1"/>
    <col min="3" max="3" width="13.5703125" customWidth="1"/>
    <col min="4" max="4" width="19.140625" customWidth="1"/>
    <col min="5" max="5" width="26" bestFit="1" customWidth="1"/>
    <col min="6" max="6" width="28.5703125" customWidth="1"/>
    <col min="7" max="7" width="18.85546875" customWidth="1"/>
    <col min="8" max="8" width="22" customWidth="1"/>
    <col min="9" max="9" width="22.42578125" customWidth="1"/>
    <col min="10" max="10" width="21" customWidth="1"/>
    <col min="11" max="11" width="14.42578125" customWidth="1"/>
    <col min="12" max="12" width="26.140625" customWidth="1"/>
    <col min="13" max="15" width="21.85546875" customWidth="1"/>
    <col min="16" max="16" width="19.7109375" customWidth="1"/>
    <col min="17" max="17" width="18.140625" customWidth="1"/>
    <col min="18" max="18" width="25.28515625" customWidth="1"/>
    <col min="19" max="19" width="29.42578125" customWidth="1"/>
    <col min="20" max="20" width="28.85546875" customWidth="1"/>
    <col min="21" max="21" width="27.5703125" customWidth="1"/>
    <col min="29" max="29" width="19.28515625" customWidth="1"/>
    <col min="30" max="30" width="20.42578125" customWidth="1"/>
    <col min="32" max="32" width="18.140625" customWidth="1"/>
    <col min="33" max="33" width="24" customWidth="1"/>
  </cols>
  <sheetData>
    <row r="1" spans="1:33" ht="26.1" customHeight="1">
      <c r="A1" s="103" t="s">
        <v>320</v>
      </c>
      <c r="B1" s="104"/>
      <c r="C1" s="104"/>
      <c r="D1" s="104"/>
      <c r="E1" s="104"/>
      <c r="F1" s="104"/>
      <c r="G1" s="104"/>
      <c r="H1" s="104"/>
      <c r="I1" s="104"/>
      <c r="J1" s="104"/>
      <c r="K1" s="104"/>
      <c r="L1" s="104"/>
      <c r="M1" s="104"/>
      <c r="N1" s="104"/>
      <c r="O1" s="104"/>
      <c r="P1" s="104"/>
      <c r="Q1" s="104"/>
      <c r="R1" s="104"/>
      <c r="S1" s="104"/>
      <c r="T1" s="104"/>
      <c r="U1" s="104"/>
      <c r="V1" s="104"/>
      <c r="W1" s="104"/>
      <c r="X1" s="104"/>
      <c r="Y1" s="104"/>
      <c r="Z1" s="104"/>
      <c r="AA1" s="104"/>
      <c r="AB1" s="104"/>
      <c r="AC1" s="104"/>
      <c r="AD1" s="104"/>
      <c r="AE1" s="104"/>
      <c r="AF1" s="104"/>
      <c r="AG1" s="104"/>
    </row>
    <row r="2" spans="1:33" ht="12.75" customHeight="1"/>
    <row r="3" spans="1:33" ht="61.5" customHeight="1">
      <c r="A3" s="105" t="s">
        <v>332</v>
      </c>
      <c r="B3" s="106"/>
      <c r="C3" s="106"/>
      <c r="D3" s="106"/>
      <c r="E3" s="106"/>
      <c r="F3" s="106"/>
      <c r="G3" s="106"/>
      <c r="H3" s="106"/>
      <c r="I3" s="106"/>
      <c r="J3" s="106"/>
      <c r="K3" s="106"/>
      <c r="L3" s="106"/>
      <c r="M3" s="106"/>
      <c r="N3" s="106"/>
      <c r="O3" s="106"/>
      <c r="P3" s="106"/>
      <c r="Q3" s="106"/>
      <c r="R3" s="106"/>
      <c r="S3" s="106"/>
      <c r="T3" s="106"/>
      <c r="U3" s="106"/>
    </row>
    <row r="5" spans="1:33" ht="33.950000000000003" customHeight="1">
      <c r="A5" s="107" t="s">
        <v>345</v>
      </c>
      <c r="B5" s="107"/>
      <c r="C5" s="107"/>
      <c r="D5" s="107"/>
      <c r="E5" s="107"/>
      <c r="F5" s="107"/>
      <c r="G5" s="107"/>
      <c r="H5" s="107"/>
      <c r="I5" s="107"/>
      <c r="J5" s="107"/>
      <c r="K5" s="107"/>
      <c r="L5" s="107"/>
      <c r="M5" s="107"/>
      <c r="N5" s="107"/>
      <c r="O5" s="107"/>
      <c r="P5" s="107"/>
      <c r="Q5" s="107"/>
      <c r="R5" s="107"/>
      <c r="S5" s="107"/>
      <c r="T5" s="107"/>
      <c r="U5" s="107"/>
      <c r="V5" s="108" t="s">
        <v>346</v>
      </c>
      <c r="W5" s="108"/>
      <c r="X5" s="108"/>
      <c r="Y5" s="108"/>
      <c r="Z5" s="108"/>
      <c r="AA5" s="108"/>
      <c r="AB5" s="109"/>
      <c r="AC5" s="110" t="s">
        <v>347</v>
      </c>
      <c r="AD5" s="108"/>
      <c r="AE5" s="108"/>
      <c r="AF5" s="108"/>
      <c r="AG5" s="109"/>
    </row>
    <row r="6" spans="1:33" ht="15.75" thickBot="1">
      <c r="A6" s="70"/>
      <c r="AC6" s="102" t="s">
        <v>324</v>
      </c>
      <c r="AD6" s="102"/>
      <c r="AE6" s="102"/>
      <c r="AF6" s="71" t="s">
        <v>211</v>
      </c>
      <c r="AG6" s="71" t="s">
        <v>325</v>
      </c>
    </row>
    <row r="7" spans="1:33" ht="178.5">
      <c r="A7" s="72" t="s">
        <v>6</v>
      </c>
      <c r="B7" s="73" t="s">
        <v>321</v>
      </c>
      <c r="C7" s="73" t="s">
        <v>322</v>
      </c>
      <c r="D7" s="73" t="s">
        <v>12</v>
      </c>
      <c r="E7" s="73" t="s">
        <v>323</v>
      </c>
      <c r="F7" s="73" t="s">
        <v>348</v>
      </c>
      <c r="G7" s="73" t="s">
        <v>349</v>
      </c>
      <c r="H7" s="73" t="s">
        <v>350</v>
      </c>
      <c r="I7" s="73" t="s">
        <v>351</v>
      </c>
      <c r="J7" s="73" t="s">
        <v>352</v>
      </c>
      <c r="K7" s="73" t="s">
        <v>353</v>
      </c>
      <c r="L7" s="73" t="s">
        <v>354</v>
      </c>
      <c r="M7" s="73" t="s">
        <v>355</v>
      </c>
      <c r="N7" s="73" t="s">
        <v>356</v>
      </c>
      <c r="O7" s="73" t="s">
        <v>335</v>
      </c>
      <c r="P7" s="73" t="s">
        <v>357</v>
      </c>
      <c r="Q7" s="73" t="s">
        <v>358</v>
      </c>
      <c r="R7" s="73" t="s">
        <v>359</v>
      </c>
      <c r="S7" s="73" t="s">
        <v>333</v>
      </c>
      <c r="T7" s="73" t="s">
        <v>334</v>
      </c>
      <c r="U7" s="74" t="s">
        <v>360</v>
      </c>
      <c r="V7" s="72" t="s">
        <v>361</v>
      </c>
      <c r="W7" s="73" t="s">
        <v>362</v>
      </c>
      <c r="X7" s="73" t="s">
        <v>336</v>
      </c>
      <c r="Y7" s="73" t="s">
        <v>337</v>
      </c>
      <c r="Z7" s="73" t="s">
        <v>363</v>
      </c>
      <c r="AA7" s="73" t="s">
        <v>338</v>
      </c>
      <c r="AB7" s="74" t="s">
        <v>339</v>
      </c>
      <c r="AC7" s="72" t="s">
        <v>340</v>
      </c>
      <c r="AD7" s="73" t="s">
        <v>341</v>
      </c>
      <c r="AE7" s="73" t="s">
        <v>326</v>
      </c>
      <c r="AF7" s="73" t="s">
        <v>326</v>
      </c>
      <c r="AG7" s="74" t="s">
        <v>327</v>
      </c>
    </row>
    <row r="8" spans="1:33">
      <c r="A8" s="83"/>
      <c r="B8" s="82"/>
      <c r="C8" s="82"/>
      <c r="D8" s="82"/>
      <c r="E8" s="67"/>
      <c r="F8" s="84"/>
      <c r="G8" s="84"/>
      <c r="H8" s="84"/>
      <c r="I8" s="84"/>
      <c r="J8" s="84"/>
      <c r="K8" s="84"/>
      <c r="L8" s="84"/>
      <c r="M8" s="84"/>
      <c r="N8" s="84"/>
      <c r="O8" s="84"/>
      <c r="P8" s="84"/>
      <c r="Q8" s="84"/>
      <c r="R8" s="84"/>
      <c r="S8" s="84"/>
      <c r="T8" s="84"/>
      <c r="U8" s="85"/>
      <c r="V8" s="86"/>
      <c r="W8" s="87"/>
      <c r="X8" s="87"/>
      <c r="Y8" s="87"/>
      <c r="Z8" s="87"/>
      <c r="AA8" s="87"/>
      <c r="AB8" s="85"/>
      <c r="AC8" s="86"/>
      <c r="AD8" s="87"/>
      <c r="AE8" s="87"/>
      <c r="AF8" s="87"/>
      <c r="AG8" s="85"/>
    </row>
    <row r="9" spans="1:33">
      <c r="A9" s="83"/>
      <c r="B9" s="82"/>
      <c r="C9" s="82"/>
      <c r="D9" s="82"/>
      <c r="E9" s="67"/>
      <c r="F9" s="84"/>
      <c r="G9" s="84"/>
      <c r="H9" s="84"/>
      <c r="I9" s="84"/>
      <c r="J9" s="84"/>
      <c r="K9" s="84"/>
      <c r="L9" s="84"/>
      <c r="M9" s="84"/>
      <c r="N9" s="84"/>
      <c r="O9" s="84"/>
      <c r="P9" s="84"/>
      <c r="Q9" s="84"/>
      <c r="R9" s="84"/>
      <c r="S9" s="84"/>
      <c r="T9" s="84"/>
      <c r="U9" s="85"/>
      <c r="V9" s="86"/>
      <c r="W9" s="87"/>
      <c r="X9" s="87"/>
      <c r="Y9" s="87"/>
      <c r="Z9" s="87"/>
      <c r="AA9" s="87"/>
      <c r="AB9" s="85"/>
      <c r="AC9" s="86"/>
      <c r="AD9" s="87"/>
      <c r="AE9" s="87"/>
      <c r="AF9" s="87"/>
      <c r="AG9" s="85"/>
    </row>
    <row r="10" spans="1:33">
      <c r="A10" s="83"/>
      <c r="B10" s="82"/>
      <c r="C10" s="82"/>
      <c r="D10" s="82"/>
      <c r="E10" s="67"/>
      <c r="F10" s="84"/>
      <c r="G10" s="84"/>
      <c r="H10" s="84"/>
      <c r="I10" s="84"/>
      <c r="J10" s="84"/>
      <c r="K10" s="84"/>
      <c r="L10" s="84"/>
      <c r="M10" s="84"/>
      <c r="N10" s="84"/>
      <c r="O10" s="84"/>
      <c r="P10" s="84"/>
      <c r="Q10" s="84"/>
      <c r="R10" s="84"/>
      <c r="S10" s="84"/>
      <c r="T10" s="84"/>
      <c r="U10" s="85"/>
      <c r="V10" s="86"/>
      <c r="W10" s="87"/>
      <c r="X10" s="87"/>
      <c r="Y10" s="87"/>
      <c r="Z10" s="87"/>
      <c r="AA10" s="87"/>
      <c r="AB10" s="85"/>
      <c r="AC10" s="86"/>
      <c r="AD10" s="87"/>
      <c r="AE10" s="87"/>
      <c r="AF10" s="87"/>
      <c r="AG10" s="85"/>
    </row>
    <row r="11" spans="1:33">
      <c r="A11" s="83"/>
      <c r="B11" s="82"/>
      <c r="C11" s="82"/>
      <c r="D11" s="82"/>
      <c r="E11" s="67"/>
      <c r="F11" s="84"/>
      <c r="G11" s="84"/>
      <c r="H11" s="84"/>
      <c r="I11" s="84"/>
      <c r="J11" s="84"/>
      <c r="K11" s="84"/>
      <c r="L11" s="84"/>
      <c r="M11" s="84"/>
      <c r="N11" s="84"/>
      <c r="O11" s="84"/>
      <c r="P11" s="84"/>
      <c r="Q11" s="84"/>
      <c r="R11" s="84"/>
      <c r="S11" s="84"/>
      <c r="T11" s="84"/>
      <c r="U11" s="85"/>
      <c r="V11" s="86"/>
      <c r="W11" s="87"/>
      <c r="X11" s="87"/>
      <c r="Y11" s="87"/>
      <c r="Z11" s="87"/>
      <c r="AA11" s="87"/>
      <c r="AB11" s="85"/>
      <c r="AC11" s="86"/>
      <c r="AD11" s="87"/>
      <c r="AE11" s="87"/>
      <c r="AF11" s="87"/>
      <c r="AG11" s="85"/>
    </row>
    <row r="12" spans="1:33">
      <c r="A12" s="83"/>
      <c r="B12" s="82"/>
      <c r="C12" s="82"/>
      <c r="D12" s="82"/>
      <c r="E12" s="67"/>
      <c r="F12" s="84"/>
      <c r="G12" s="84"/>
      <c r="H12" s="84"/>
      <c r="I12" s="84"/>
      <c r="J12" s="84"/>
      <c r="K12" s="84"/>
      <c r="L12" s="84"/>
      <c r="M12" s="84"/>
      <c r="N12" s="84"/>
      <c r="O12" s="84"/>
      <c r="P12" s="84"/>
      <c r="Q12" s="84"/>
      <c r="R12" s="84"/>
      <c r="S12" s="84"/>
      <c r="T12" s="84"/>
      <c r="U12" s="85"/>
      <c r="V12" s="86"/>
      <c r="W12" s="87"/>
      <c r="X12" s="87"/>
      <c r="Y12" s="87"/>
      <c r="Z12" s="87"/>
      <c r="AA12" s="87"/>
      <c r="AB12" s="85"/>
      <c r="AC12" s="86"/>
      <c r="AD12" s="87"/>
      <c r="AE12" s="87"/>
      <c r="AF12" s="87"/>
      <c r="AG12" s="85"/>
    </row>
    <row r="13" spans="1:33">
      <c r="A13" s="83"/>
      <c r="B13" s="82"/>
      <c r="C13" s="82"/>
      <c r="D13" s="82"/>
      <c r="E13" s="67"/>
      <c r="F13" s="84"/>
      <c r="G13" s="84"/>
      <c r="H13" s="84"/>
      <c r="I13" s="84"/>
      <c r="J13" s="84"/>
      <c r="K13" s="84"/>
      <c r="L13" s="84"/>
      <c r="M13" s="84"/>
      <c r="N13" s="84"/>
      <c r="O13" s="84"/>
      <c r="P13" s="84"/>
      <c r="Q13" s="84"/>
      <c r="R13" s="84"/>
      <c r="S13" s="84"/>
      <c r="T13" s="84"/>
      <c r="U13" s="85"/>
      <c r="V13" s="86"/>
      <c r="W13" s="87"/>
      <c r="X13" s="87"/>
      <c r="Y13" s="87"/>
      <c r="Z13" s="87"/>
      <c r="AA13" s="87"/>
      <c r="AB13" s="85"/>
      <c r="AC13" s="86"/>
      <c r="AD13" s="87"/>
      <c r="AE13" s="87"/>
      <c r="AF13" s="87"/>
      <c r="AG13" s="85"/>
    </row>
    <row r="14" spans="1:33">
      <c r="A14" s="83"/>
      <c r="B14" s="82"/>
      <c r="C14" s="82"/>
      <c r="D14" s="82"/>
      <c r="E14" s="67"/>
      <c r="F14" s="84"/>
      <c r="G14" s="84"/>
      <c r="H14" s="84"/>
      <c r="I14" s="84"/>
      <c r="J14" s="84"/>
      <c r="K14" s="84"/>
      <c r="L14" s="84"/>
      <c r="M14" s="84"/>
      <c r="N14" s="84"/>
      <c r="O14" s="84"/>
      <c r="P14" s="84"/>
      <c r="Q14" s="84"/>
      <c r="R14" s="84"/>
      <c r="S14" s="84"/>
      <c r="T14" s="84"/>
      <c r="U14" s="85"/>
      <c r="V14" s="86"/>
      <c r="W14" s="87"/>
      <c r="X14" s="87"/>
      <c r="Y14" s="87"/>
      <c r="Z14" s="87"/>
      <c r="AA14" s="87"/>
      <c r="AB14" s="85"/>
      <c r="AC14" s="86"/>
      <c r="AD14" s="87"/>
      <c r="AE14" s="87"/>
      <c r="AF14" s="87"/>
      <c r="AG14" s="85"/>
    </row>
    <row r="15" spans="1:33">
      <c r="A15" s="83"/>
      <c r="B15" s="82"/>
      <c r="C15" s="82"/>
      <c r="D15" s="82"/>
      <c r="E15" s="67"/>
      <c r="F15" s="84"/>
      <c r="G15" s="84"/>
      <c r="H15" s="84"/>
      <c r="I15" s="84"/>
      <c r="J15" s="84"/>
      <c r="K15" s="84"/>
      <c r="L15" s="84"/>
      <c r="M15" s="84"/>
      <c r="N15" s="84"/>
      <c r="O15" s="84"/>
      <c r="P15" s="84"/>
      <c r="Q15" s="84"/>
      <c r="R15" s="84"/>
      <c r="S15" s="84"/>
      <c r="T15" s="84"/>
      <c r="U15" s="85"/>
      <c r="V15" s="86"/>
      <c r="W15" s="87"/>
      <c r="X15" s="87"/>
      <c r="Y15" s="87"/>
      <c r="Z15" s="87"/>
      <c r="AA15" s="87"/>
      <c r="AB15" s="85"/>
      <c r="AC15" s="86"/>
      <c r="AD15" s="87"/>
      <c r="AE15" s="87"/>
      <c r="AF15" s="87"/>
      <c r="AG15" s="85"/>
    </row>
    <row r="16" spans="1:33">
      <c r="A16" s="83"/>
      <c r="B16" s="82"/>
      <c r="C16" s="82"/>
      <c r="D16" s="82"/>
      <c r="E16" s="67"/>
      <c r="F16" s="84"/>
      <c r="G16" s="84"/>
      <c r="H16" s="84"/>
      <c r="I16" s="84"/>
      <c r="J16" s="84"/>
      <c r="K16" s="84"/>
      <c r="L16" s="84"/>
      <c r="M16" s="84"/>
      <c r="N16" s="84"/>
      <c r="O16" s="84"/>
      <c r="P16" s="84"/>
      <c r="Q16" s="84"/>
      <c r="R16" s="84"/>
      <c r="S16" s="84"/>
      <c r="T16" s="84"/>
      <c r="U16" s="85"/>
      <c r="V16" s="86"/>
      <c r="W16" s="87"/>
      <c r="X16" s="87"/>
      <c r="Y16" s="87"/>
      <c r="Z16" s="87"/>
      <c r="AA16" s="87"/>
      <c r="AB16" s="85"/>
      <c r="AC16" s="86"/>
      <c r="AD16" s="87"/>
      <c r="AE16" s="87"/>
      <c r="AF16" s="87"/>
      <c r="AG16" s="85"/>
    </row>
    <row r="17" spans="1:33">
      <c r="A17" s="83"/>
      <c r="B17" s="82"/>
      <c r="C17" s="82"/>
      <c r="D17" s="82"/>
      <c r="E17" s="67"/>
      <c r="F17" s="84"/>
      <c r="G17" s="84"/>
      <c r="H17" s="84"/>
      <c r="I17" s="84"/>
      <c r="J17" s="84"/>
      <c r="K17" s="84"/>
      <c r="L17" s="84"/>
      <c r="M17" s="84"/>
      <c r="N17" s="84"/>
      <c r="O17" s="84"/>
      <c r="P17" s="84"/>
      <c r="Q17" s="84"/>
      <c r="R17" s="84"/>
      <c r="S17" s="84"/>
      <c r="T17" s="84"/>
      <c r="U17" s="85"/>
      <c r="V17" s="86"/>
      <c r="W17" s="87"/>
      <c r="X17" s="87"/>
      <c r="Y17" s="87"/>
      <c r="Z17" s="87"/>
      <c r="AA17" s="87"/>
      <c r="AB17" s="85"/>
      <c r="AC17" s="86"/>
      <c r="AD17" s="87"/>
      <c r="AE17" s="87"/>
      <c r="AF17" s="87"/>
      <c r="AG17" s="85"/>
    </row>
    <row r="18" spans="1:33">
      <c r="A18" s="83"/>
      <c r="B18" s="82"/>
      <c r="C18" s="82"/>
      <c r="D18" s="82"/>
      <c r="E18" s="67"/>
      <c r="F18" s="84"/>
      <c r="G18" s="84"/>
      <c r="H18" s="84"/>
      <c r="I18" s="84"/>
      <c r="J18" s="84"/>
      <c r="K18" s="84"/>
      <c r="L18" s="84"/>
      <c r="M18" s="84"/>
      <c r="N18" s="84"/>
      <c r="O18" s="84"/>
      <c r="P18" s="84"/>
      <c r="Q18" s="84"/>
      <c r="R18" s="84"/>
      <c r="S18" s="84"/>
      <c r="T18" s="84"/>
      <c r="U18" s="85"/>
      <c r="V18" s="86"/>
      <c r="W18" s="87"/>
      <c r="X18" s="87"/>
      <c r="Y18" s="87"/>
      <c r="Z18" s="87"/>
      <c r="AA18" s="87"/>
      <c r="AB18" s="85"/>
      <c r="AC18" s="86"/>
      <c r="AD18" s="87"/>
      <c r="AE18" s="87"/>
      <c r="AF18" s="87"/>
      <c r="AG18" s="85"/>
    </row>
    <row r="19" spans="1:33">
      <c r="A19" s="83"/>
      <c r="B19" s="82"/>
      <c r="C19" s="82"/>
      <c r="D19" s="82"/>
      <c r="E19" s="67"/>
      <c r="F19" s="84"/>
      <c r="G19" s="84"/>
      <c r="H19" s="84"/>
      <c r="I19" s="84"/>
      <c r="J19" s="84"/>
      <c r="K19" s="84"/>
      <c r="L19" s="84"/>
      <c r="M19" s="84"/>
      <c r="N19" s="84"/>
      <c r="O19" s="84"/>
      <c r="P19" s="84"/>
      <c r="Q19" s="84"/>
      <c r="R19" s="84"/>
      <c r="S19" s="84"/>
      <c r="T19" s="84"/>
      <c r="U19" s="85"/>
      <c r="V19" s="86"/>
      <c r="W19" s="87"/>
      <c r="X19" s="87"/>
      <c r="Y19" s="87"/>
      <c r="Z19" s="87"/>
      <c r="AA19" s="87"/>
      <c r="AB19" s="85"/>
      <c r="AC19" s="86"/>
      <c r="AD19" s="87"/>
      <c r="AE19" s="87"/>
      <c r="AF19" s="87"/>
      <c r="AG19" s="85"/>
    </row>
    <row r="20" spans="1:33">
      <c r="A20" s="83"/>
      <c r="B20" s="82"/>
      <c r="C20" s="82"/>
      <c r="D20" s="82"/>
      <c r="E20" s="68"/>
      <c r="F20" s="84"/>
      <c r="G20" s="84"/>
      <c r="H20" s="84"/>
      <c r="I20" s="84"/>
      <c r="J20" s="84"/>
      <c r="K20" s="84"/>
      <c r="L20" s="84"/>
      <c r="M20" s="84"/>
      <c r="N20" s="84"/>
      <c r="O20" s="84"/>
      <c r="P20" s="84"/>
      <c r="Q20" s="84"/>
      <c r="R20" s="84"/>
      <c r="S20" s="84"/>
      <c r="T20" s="84"/>
      <c r="U20" s="85"/>
      <c r="V20" s="86"/>
      <c r="W20" s="87"/>
      <c r="X20" s="87"/>
      <c r="Y20" s="87"/>
      <c r="Z20" s="87"/>
      <c r="AA20" s="87"/>
      <c r="AB20" s="85"/>
      <c r="AC20" s="86"/>
      <c r="AD20" s="87"/>
      <c r="AE20" s="87"/>
      <c r="AF20" s="87"/>
      <c r="AG20" s="85"/>
    </row>
    <row r="21" spans="1:33">
      <c r="A21" s="83"/>
      <c r="B21" s="82"/>
      <c r="C21" s="82"/>
      <c r="D21" s="82"/>
      <c r="E21" s="68"/>
      <c r="F21" s="84"/>
      <c r="G21" s="84"/>
      <c r="H21" s="84"/>
      <c r="I21" s="84"/>
      <c r="J21" s="84"/>
      <c r="K21" s="84"/>
      <c r="L21" s="84"/>
      <c r="M21" s="84"/>
      <c r="N21" s="84"/>
      <c r="O21" s="84"/>
      <c r="P21" s="84"/>
      <c r="Q21" s="84"/>
      <c r="R21" s="84"/>
      <c r="S21" s="84"/>
      <c r="T21" s="84"/>
      <c r="U21" s="85"/>
      <c r="V21" s="86"/>
      <c r="W21" s="87"/>
      <c r="X21" s="87"/>
      <c r="Y21" s="87"/>
      <c r="Z21" s="87"/>
      <c r="AA21" s="87"/>
      <c r="AB21" s="85"/>
      <c r="AC21" s="86"/>
      <c r="AD21" s="87"/>
      <c r="AE21" s="87"/>
      <c r="AF21" s="87"/>
      <c r="AG21" s="85"/>
    </row>
    <row r="22" spans="1:33">
      <c r="A22" s="83"/>
      <c r="B22" s="82"/>
      <c r="C22" s="82"/>
      <c r="D22" s="82"/>
      <c r="E22" s="68"/>
      <c r="F22" s="84"/>
      <c r="G22" s="84"/>
      <c r="H22" s="84"/>
      <c r="I22" s="84"/>
      <c r="J22" s="84"/>
      <c r="K22" s="84"/>
      <c r="L22" s="84"/>
      <c r="M22" s="84"/>
      <c r="N22" s="84"/>
      <c r="O22" s="84"/>
      <c r="P22" s="84"/>
      <c r="Q22" s="84"/>
      <c r="R22" s="84"/>
      <c r="S22" s="84"/>
      <c r="T22" s="84"/>
      <c r="U22" s="85"/>
      <c r="V22" s="86"/>
      <c r="W22" s="87"/>
      <c r="X22" s="87"/>
      <c r="Y22" s="87"/>
      <c r="Z22" s="87"/>
      <c r="AA22" s="87"/>
      <c r="AB22" s="85"/>
      <c r="AC22" s="86"/>
      <c r="AD22" s="87"/>
      <c r="AE22" s="87"/>
      <c r="AF22" s="87"/>
      <c r="AG22" s="85"/>
    </row>
    <row r="23" spans="1:33">
      <c r="A23" s="83"/>
      <c r="B23" s="82"/>
      <c r="C23" s="82"/>
      <c r="D23" s="82"/>
      <c r="E23" s="68"/>
      <c r="F23" s="84"/>
      <c r="G23" s="84"/>
      <c r="H23" s="84"/>
      <c r="I23" s="84"/>
      <c r="J23" s="84"/>
      <c r="K23" s="84"/>
      <c r="L23" s="84"/>
      <c r="M23" s="84"/>
      <c r="N23" s="84"/>
      <c r="O23" s="84"/>
      <c r="P23" s="84"/>
      <c r="Q23" s="84"/>
      <c r="R23" s="84"/>
      <c r="S23" s="84"/>
      <c r="T23" s="84"/>
      <c r="U23" s="85"/>
      <c r="V23" s="86"/>
      <c r="W23" s="87"/>
      <c r="X23" s="87"/>
      <c r="Y23" s="87"/>
      <c r="Z23" s="87"/>
      <c r="AA23" s="87"/>
      <c r="AB23" s="85"/>
      <c r="AC23" s="86"/>
      <c r="AD23" s="87"/>
      <c r="AE23" s="87"/>
      <c r="AF23" s="87"/>
      <c r="AG23" s="85"/>
    </row>
    <row r="24" spans="1:33">
      <c r="A24" s="83"/>
      <c r="B24" s="82"/>
      <c r="C24" s="82"/>
      <c r="D24" s="82"/>
      <c r="E24" s="68"/>
      <c r="F24" s="84"/>
      <c r="G24" s="84"/>
      <c r="H24" s="84"/>
      <c r="I24" s="84"/>
      <c r="J24" s="84"/>
      <c r="K24" s="84"/>
      <c r="L24" s="84"/>
      <c r="M24" s="84"/>
      <c r="N24" s="84"/>
      <c r="O24" s="84"/>
      <c r="P24" s="84"/>
      <c r="Q24" s="84"/>
      <c r="R24" s="84"/>
      <c r="S24" s="84"/>
      <c r="T24" s="84"/>
      <c r="U24" s="85"/>
      <c r="V24" s="86"/>
      <c r="W24" s="87"/>
      <c r="X24" s="87"/>
      <c r="Y24" s="87"/>
      <c r="Z24" s="87"/>
      <c r="AA24" s="87"/>
      <c r="AB24" s="85"/>
      <c r="AC24" s="86"/>
      <c r="AD24" s="87"/>
      <c r="AE24" s="87"/>
      <c r="AF24" s="87"/>
      <c r="AG24" s="85"/>
    </row>
    <row r="25" spans="1:33">
      <c r="A25" s="83"/>
      <c r="B25" s="82"/>
      <c r="C25" s="82"/>
      <c r="D25" s="82"/>
      <c r="E25" s="68"/>
      <c r="F25" s="84"/>
      <c r="G25" s="84"/>
      <c r="H25" s="84"/>
      <c r="I25" s="84"/>
      <c r="J25" s="84"/>
      <c r="K25" s="84"/>
      <c r="L25" s="84"/>
      <c r="M25" s="84"/>
      <c r="N25" s="84"/>
      <c r="O25" s="84"/>
      <c r="P25" s="84"/>
      <c r="Q25" s="84"/>
      <c r="R25" s="84"/>
      <c r="S25" s="84"/>
      <c r="T25" s="84"/>
      <c r="U25" s="85"/>
      <c r="V25" s="86"/>
      <c r="W25" s="87"/>
      <c r="X25" s="87"/>
      <c r="Y25" s="87"/>
      <c r="Z25" s="87"/>
      <c r="AA25" s="87"/>
      <c r="AB25" s="85"/>
      <c r="AC25" s="86"/>
      <c r="AD25" s="87"/>
      <c r="AE25" s="87"/>
      <c r="AF25" s="87"/>
      <c r="AG25" s="85"/>
    </row>
    <row r="26" spans="1:33">
      <c r="A26" s="83"/>
      <c r="B26" s="82"/>
      <c r="C26" s="82"/>
      <c r="D26" s="82"/>
      <c r="E26" s="68"/>
      <c r="F26" s="84"/>
      <c r="G26" s="84"/>
      <c r="H26" s="84"/>
      <c r="I26" s="84"/>
      <c r="J26" s="84"/>
      <c r="K26" s="84"/>
      <c r="L26" s="84"/>
      <c r="M26" s="84"/>
      <c r="N26" s="84"/>
      <c r="O26" s="84"/>
      <c r="P26" s="84"/>
      <c r="Q26" s="84"/>
      <c r="R26" s="84"/>
      <c r="S26" s="84"/>
      <c r="T26" s="84"/>
      <c r="U26" s="85"/>
      <c r="V26" s="86"/>
      <c r="W26" s="87"/>
      <c r="X26" s="87"/>
      <c r="Y26" s="87"/>
      <c r="Z26" s="87"/>
      <c r="AA26" s="87"/>
      <c r="AB26" s="85"/>
      <c r="AC26" s="86"/>
      <c r="AD26" s="87"/>
      <c r="AE26" s="87"/>
      <c r="AF26" s="87"/>
      <c r="AG26" s="85"/>
    </row>
    <row r="27" spans="1:33">
      <c r="A27" s="83"/>
      <c r="B27" s="82"/>
      <c r="C27" s="82"/>
      <c r="D27" s="82"/>
      <c r="E27" s="68"/>
      <c r="F27" s="84"/>
      <c r="G27" s="84"/>
      <c r="H27" s="84"/>
      <c r="I27" s="84"/>
      <c r="J27" s="84"/>
      <c r="K27" s="84"/>
      <c r="L27" s="84"/>
      <c r="M27" s="84"/>
      <c r="N27" s="84"/>
      <c r="O27" s="84"/>
      <c r="P27" s="84"/>
      <c r="Q27" s="84"/>
      <c r="R27" s="84"/>
      <c r="S27" s="84"/>
      <c r="T27" s="84"/>
      <c r="U27" s="85"/>
      <c r="V27" s="86"/>
      <c r="W27" s="87"/>
      <c r="X27" s="87"/>
      <c r="Y27" s="87"/>
      <c r="Z27" s="87"/>
      <c r="AA27" s="87"/>
      <c r="AB27" s="85"/>
      <c r="AC27" s="86"/>
      <c r="AD27" s="87"/>
      <c r="AE27" s="87"/>
      <c r="AF27" s="87"/>
      <c r="AG27" s="85"/>
    </row>
    <row r="28" spans="1:33">
      <c r="A28" s="83"/>
      <c r="B28" s="82"/>
      <c r="C28" s="82"/>
      <c r="D28" s="82"/>
      <c r="E28" s="68"/>
      <c r="F28" s="84"/>
      <c r="G28" s="84"/>
      <c r="H28" s="84"/>
      <c r="I28" s="84"/>
      <c r="J28" s="84"/>
      <c r="K28" s="84"/>
      <c r="L28" s="84"/>
      <c r="M28" s="84"/>
      <c r="N28" s="84"/>
      <c r="O28" s="84"/>
      <c r="P28" s="84"/>
      <c r="Q28" s="84"/>
      <c r="R28" s="84"/>
      <c r="S28" s="84"/>
      <c r="T28" s="84"/>
      <c r="U28" s="85"/>
      <c r="V28" s="86"/>
      <c r="W28" s="87"/>
      <c r="X28" s="87"/>
      <c r="Y28" s="87"/>
      <c r="Z28" s="87"/>
      <c r="AA28" s="87"/>
      <c r="AB28" s="85"/>
      <c r="AC28" s="86"/>
      <c r="AD28" s="87"/>
      <c r="AE28" s="87"/>
      <c r="AF28" s="87"/>
      <c r="AG28" s="85"/>
    </row>
    <row r="29" spans="1:33">
      <c r="A29" s="83"/>
      <c r="B29" s="82"/>
      <c r="C29" s="82"/>
      <c r="D29" s="82"/>
      <c r="E29" s="68"/>
      <c r="F29" s="84"/>
      <c r="G29" s="84"/>
      <c r="H29" s="84"/>
      <c r="I29" s="84"/>
      <c r="J29" s="84"/>
      <c r="K29" s="84"/>
      <c r="L29" s="84"/>
      <c r="M29" s="84"/>
      <c r="N29" s="84"/>
      <c r="O29" s="84"/>
      <c r="P29" s="84"/>
      <c r="Q29" s="84"/>
      <c r="R29" s="84"/>
      <c r="S29" s="84"/>
      <c r="T29" s="84"/>
      <c r="U29" s="85"/>
      <c r="V29" s="86"/>
      <c r="W29" s="87"/>
      <c r="X29" s="87"/>
      <c r="Y29" s="87"/>
      <c r="Z29" s="87"/>
      <c r="AA29" s="87"/>
      <c r="AB29" s="85"/>
      <c r="AC29" s="86"/>
      <c r="AD29" s="87"/>
      <c r="AE29" s="87"/>
      <c r="AF29" s="87"/>
      <c r="AG29" s="85"/>
    </row>
    <row r="30" spans="1:33">
      <c r="A30" s="83"/>
      <c r="B30" s="82"/>
      <c r="C30" s="82"/>
      <c r="D30" s="82"/>
      <c r="E30" s="68"/>
      <c r="F30" s="84"/>
      <c r="G30" s="84"/>
      <c r="H30" s="84"/>
      <c r="I30" s="84"/>
      <c r="J30" s="84"/>
      <c r="K30" s="84"/>
      <c r="L30" s="84"/>
      <c r="M30" s="84"/>
      <c r="N30" s="84"/>
      <c r="O30" s="84"/>
      <c r="P30" s="84"/>
      <c r="Q30" s="84"/>
      <c r="R30" s="84"/>
      <c r="S30" s="84"/>
      <c r="T30" s="84"/>
      <c r="U30" s="85"/>
      <c r="V30" s="86"/>
      <c r="W30" s="87"/>
      <c r="X30" s="87"/>
      <c r="Y30" s="87"/>
      <c r="Z30" s="87"/>
      <c r="AA30" s="87"/>
      <c r="AB30" s="85"/>
      <c r="AC30" s="86"/>
      <c r="AD30" s="87"/>
      <c r="AE30" s="87"/>
      <c r="AF30" s="87"/>
      <c r="AG30" s="85"/>
    </row>
    <row r="31" spans="1:33">
      <c r="A31" s="83"/>
      <c r="B31" s="82"/>
      <c r="C31" s="82"/>
      <c r="D31" s="82"/>
      <c r="E31" s="68"/>
      <c r="F31" s="84"/>
      <c r="G31" s="84"/>
      <c r="H31" s="84"/>
      <c r="I31" s="84"/>
      <c r="J31" s="84"/>
      <c r="K31" s="84"/>
      <c r="L31" s="84"/>
      <c r="M31" s="84"/>
      <c r="N31" s="84"/>
      <c r="O31" s="84"/>
      <c r="P31" s="84"/>
      <c r="Q31" s="84"/>
      <c r="R31" s="84"/>
      <c r="S31" s="84"/>
      <c r="T31" s="84"/>
      <c r="U31" s="85"/>
      <c r="V31" s="86"/>
      <c r="W31" s="87"/>
      <c r="X31" s="87"/>
      <c r="Y31" s="87"/>
      <c r="Z31" s="87"/>
      <c r="AA31" s="87"/>
      <c r="AB31" s="85"/>
      <c r="AC31" s="86"/>
      <c r="AD31" s="87"/>
      <c r="AE31" s="87"/>
      <c r="AF31" s="87"/>
      <c r="AG31" s="85"/>
    </row>
    <row r="32" spans="1:33">
      <c r="A32" s="83"/>
      <c r="B32" s="82"/>
      <c r="C32" s="82"/>
      <c r="D32" s="82"/>
      <c r="E32" s="68"/>
      <c r="F32" s="84"/>
      <c r="G32" s="84"/>
      <c r="H32" s="84"/>
      <c r="I32" s="84"/>
      <c r="J32" s="84"/>
      <c r="K32" s="84"/>
      <c r="L32" s="84"/>
      <c r="M32" s="84"/>
      <c r="N32" s="84"/>
      <c r="O32" s="84"/>
      <c r="P32" s="84"/>
      <c r="Q32" s="84"/>
      <c r="R32" s="84"/>
      <c r="S32" s="84"/>
      <c r="T32" s="84"/>
      <c r="U32" s="85"/>
      <c r="V32" s="86"/>
      <c r="W32" s="87"/>
      <c r="X32" s="87"/>
      <c r="Y32" s="87"/>
      <c r="Z32" s="87"/>
      <c r="AA32" s="87"/>
      <c r="AB32" s="85"/>
      <c r="AC32" s="86"/>
      <c r="AD32" s="87"/>
      <c r="AE32" s="87"/>
      <c r="AF32" s="87"/>
      <c r="AG32" s="85"/>
    </row>
    <row r="33" spans="1:33">
      <c r="A33" s="83"/>
      <c r="B33" s="82"/>
      <c r="C33" s="82"/>
      <c r="D33" s="82"/>
      <c r="E33" s="68"/>
      <c r="F33" s="84"/>
      <c r="G33" s="84"/>
      <c r="H33" s="84"/>
      <c r="I33" s="84"/>
      <c r="J33" s="84"/>
      <c r="K33" s="84"/>
      <c r="L33" s="84"/>
      <c r="M33" s="84"/>
      <c r="N33" s="84"/>
      <c r="O33" s="84"/>
      <c r="P33" s="84"/>
      <c r="Q33" s="84"/>
      <c r="R33" s="84"/>
      <c r="S33" s="84"/>
      <c r="T33" s="84"/>
      <c r="U33" s="85"/>
      <c r="V33" s="86"/>
      <c r="W33" s="87"/>
      <c r="X33" s="87"/>
      <c r="Y33" s="87"/>
      <c r="Z33" s="87"/>
      <c r="AA33" s="87"/>
      <c r="AB33" s="85"/>
      <c r="AC33" s="86"/>
      <c r="AD33" s="87"/>
      <c r="AE33" s="87"/>
      <c r="AF33" s="87"/>
      <c r="AG33" s="85"/>
    </row>
    <row r="34" spans="1:33">
      <c r="A34" s="83"/>
      <c r="B34" s="82"/>
      <c r="C34" s="82"/>
      <c r="D34" s="82"/>
      <c r="E34" s="68"/>
      <c r="F34" s="84"/>
      <c r="G34" s="84"/>
      <c r="H34" s="84"/>
      <c r="I34" s="84"/>
      <c r="J34" s="84"/>
      <c r="K34" s="84"/>
      <c r="L34" s="84"/>
      <c r="M34" s="84"/>
      <c r="N34" s="84"/>
      <c r="O34" s="84"/>
      <c r="P34" s="84"/>
      <c r="Q34" s="84"/>
      <c r="R34" s="84"/>
      <c r="S34" s="84"/>
      <c r="T34" s="84"/>
      <c r="U34" s="85"/>
      <c r="V34" s="86"/>
      <c r="W34" s="87"/>
      <c r="X34" s="87"/>
      <c r="Y34" s="87"/>
      <c r="Z34" s="87"/>
      <c r="AA34" s="87"/>
      <c r="AB34" s="85"/>
      <c r="AC34" s="86"/>
      <c r="AD34" s="87"/>
      <c r="AE34" s="87"/>
      <c r="AF34" s="87"/>
      <c r="AG34" s="85"/>
    </row>
    <row r="35" spans="1:33">
      <c r="A35" s="83"/>
      <c r="B35" s="82"/>
      <c r="C35" s="82"/>
      <c r="D35" s="82"/>
      <c r="E35" s="68"/>
      <c r="F35" s="84"/>
      <c r="G35" s="84"/>
      <c r="H35" s="84"/>
      <c r="I35" s="84"/>
      <c r="J35" s="84"/>
      <c r="K35" s="84"/>
      <c r="L35" s="84"/>
      <c r="M35" s="84"/>
      <c r="N35" s="84"/>
      <c r="O35" s="84"/>
      <c r="P35" s="84"/>
      <c r="Q35" s="84"/>
      <c r="R35" s="84"/>
      <c r="S35" s="84"/>
      <c r="T35" s="84"/>
      <c r="U35" s="85"/>
      <c r="V35" s="86"/>
      <c r="W35" s="87"/>
      <c r="X35" s="87"/>
      <c r="Y35" s="87"/>
      <c r="Z35" s="87"/>
      <c r="AA35" s="87"/>
      <c r="AB35" s="85"/>
      <c r="AC35" s="86"/>
      <c r="AD35" s="87"/>
      <c r="AE35" s="87"/>
      <c r="AF35" s="87"/>
      <c r="AG35" s="85"/>
    </row>
    <row r="36" spans="1:33">
      <c r="A36" s="83"/>
      <c r="B36" s="82"/>
      <c r="C36" s="82"/>
      <c r="D36" s="82"/>
      <c r="E36" s="67"/>
      <c r="F36" s="84"/>
      <c r="G36" s="84"/>
      <c r="H36" s="84"/>
      <c r="I36" s="84"/>
      <c r="J36" s="84"/>
      <c r="K36" s="84"/>
      <c r="L36" s="84"/>
      <c r="M36" s="84"/>
      <c r="N36" s="84"/>
      <c r="O36" s="84"/>
      <c r="P36" s="84"/>
      <c r="Q36" s="84"/>
      <c r="R36" s="84"/>
      <c r="S36" s="84"/>
      <c r="T36" s="84"/>
      <c r="U36" s="85"/>
      <c r="V36" s="86"/>
      <c r="W36" s="87"/>
      <c r="X36" s="87"/>
      <c r="Y36" s="87"/>
      <c r="Z36" s="87"/>
      <c r="AA36" s="87"/>
      <c r="AB36" s="85"/>
      <c r="AC36" s="86"/>
      <c r="AD36" s="87"/>
      <c r="AE36" s="87"/>
      <c r="AF36" s="87"/>
      <c r="AG36" s="85"/>
    </row>
    <row r="37" spans="1:33">
      <c r="A37" s="83"/>
      <c r="B37" s="82"/>
      <c r="C37" s="82"/>
      <c r="D37" s="82"/>
      <c r="E37" s="67"/>
      <c r="F37" s="84"/>
      <c r="G37" s="84"/>
      <c r="H37" s="84"/>
      <c r="I37" s="84"/>
      <c r="J37" s="84"/>
      <c r="K37" s="84"/>
      <c r="L37" s="84"/>
      <c r="M37" s="84"/>
      <c r="N37" s="84"/>
      <c r="O37" s="84"/>
      <c r="P37" s="84"/>
      <c r="Q37" s="84"/>
      <c r="R37" s="84"/>
      <c r="S37" s="84"/>
      <c r="T37" s="84"/>
      <c r="U37" s="85"/>
      <c r="V37" s="86"/>
      <c r="W37" s="87"/>
      <c r="X37" s="87"/>
      <c r="Y37" s="87"/>
      <c r="Z37" s="87"/>
      <c r="AA37" s="87"/>
      <c r="AB37" s="85"/>
      <c r="AC37" s="86"/>
      <c r="AD37" s="87"/>
      <c r="AE37" s="87"/>
      <c r="AF37" s="87"/>
      <c r="AG37" s="85"/>
    </row>
    <row r="38" spans="1:33">
      <c r="A38" s="83"/>
      <c r="B38" s="82"/>
      <c r="C38" s="82"/>
      <c r="D38" s="82"/>
      <c r="E38" s="67"/>
      <c r="F38" s="84"/>
      <c r="G38" s="84"/>
      <c r="H38" s="84"/>
      <c r="I38" s="84"/>
      <c r="J38" s="84"/>
      <c r="K38" s="84"/>
      <c r="L38" s="84"/>
      <c r="M38" s="84"/>
      <c r="N38" s="84"/>
      <c r="O38" s="84"/>
      <c r="P38" s="84"/>
      <c r="Q38" s="84"/>
      <c r="R38" s="84"/>
      <c r="S38" s="84"/>
      <c r="T38" s="84"/>
      <c r="U38" s="85"/>
      <c r="V38" s="86"/>
      <c r="W38" s="87"/>
      <c r="X38" s="87"/>
      <c r="Y38" s="87"/>
      <c r="Z38" s="87"/>
      <c r="AA38" s="87"/>
      <c r="AB38" s="85"/>
      <c r="AC38" s="86"/>
      <c r="AD38" s="87"/>
      <c r="AE38" s="87"/>
      <c r="AF38" s="87"/>
      <c r="AG38" s="85"/>
    </row>
    <row r="39" spans="1:33">
      <c r="A39" s="83"/>
      <c r="B39" s="82"/>
      <c r="C39" s="82"/>
      <c r="D39" s="82"/>
      <c r="E39" s="67"/>
      <c r="F39" s="84"/>
      <c r="G39" s="84"/>
      <c r="H39" s="84"/>
      <c r="I39" s="84"/>
      <c r="J39" s="84"/>
      <c r="K39" s="84"/>
      <c r="L39" s="84"/>
      <c r="M39" s="84"/>
      <c r="N39" s="84"/>
      <c r="O39" s="84"/>
      <c r="P39" s="84"/>
      <c r="Q39" s="84"/>
      <c r="R39" s="84"/>
      <c r="S39" s="84"/>
      <c r="T39" s="84"/>
      <c r="U39" s="85"/>
      <c r="V39" s="86"/>
      <c r="W39" s="87"/>
      <c r="X39" s="87"/>
      <c r="Y39" s="87"/>
      <c r="Z39" s="87"/>
      <c r="AA39" s="87"/>
      <c r="AB39" s="85"/>
      <c r="AC39" s="86"/>
      <c r="AD39" s="87"/>
      <c r="AE39" s="87"/>
      <c r="AF39" s="87"/>
      <c r="AG39" s="85"/>
    </row>
    <row r="40" spans="1:33">
      <c r="A40" s="83"/>
      <c r="B40" s="82"/>
      <c r="C40" s="82"/>
      <c r="D40" s="82"/>
      <c r="E40" s="67"/>
      <c r="F40" s="84"/>
      <c r="G40" s="84"/>
      <c r="H40" s="84"/>
      <c r="I40" s="84"/>
      <c r="J40" s="84"/>
      <c r="K40" s="84"/>
      <c r="L40" s="84"/>
      <c r="M40" s="84"/>
      <c r="N40" s="84"/>
      <c r="O40" s="84"/>
      <c r="P40" s="84"/>
      <c r="Q40" s="84"/>
      <c r="R40" s="84"/>
      <c r="S40" s="84"/>
      <c r="T40" s="84"/>
      <c r="U40" s="85"/>
      <c r="V40" s="86"/>
      <c r="W40" s="87"/>
      <c r="X40" s="87"/>
      <c r="Y40" s="87"/>
      <c r="Z40" s="87"/>
      <c r="AA40" s="87"/>
      <c r="AB40" s="85"/>
      <c r="AC40" s="86"/>
      <c r="AD40" s="87"/>
      <c r="AE40" s="87"/>
      <c r="AF40" s="87"/>
      <c r="AG40" s="85"/>
    </row>
    <row r="41" spans="1:33">
      <c r="A41" s="83"/>
      <c r="B41" s="82"/>
      <c r="C41" s="82"/>
      <c r="D41" s="82"/>
      <c r="E41" s="67"/>
      <c r="F41" s="84"/>
      <c r="G41" s="84"/>
      <c r="H41" s="84"/>
      <c r="I41" s="84"/>
      <c r="J41" s="84"/>
      <c r="K41" s="84"/>
      <c r="L41" s="84"/>
      <c r="M41" s="84"/>
      <c r="N41" s="84"/>
      <c r="O41" s="84"/>
      <c r="P41" s="84"/>
      <c r="Q41" s="84"/>
      <c r="R41" s="84"/>
      <c r="S41" s="84"/>
      <c r="T41" s="84"/>
      <c r="U41" s="85"/>
      <c r="V41" s="86"/>
      <c r="W41" s="87"/>
      <c r="X41" s="87"/>
      <c r="Y41" s="87"/>
      <c r="Z41" s="87"/>
      <c r="AA41" s="87"/>
      <c r="AB41" s="85"/>
      <c r="AC41" s="86"/>
      <c r="AD41" s="87"/>
      <c r="AE41" s="87"/>
      <c r="AF41" s="87"/>
      <c r="AG41" s="85"/>
    </row>
    <row r="42" spans="1:33">
      <c r="A42" s="83"/>
      <c r="B42" s="82"/>
      <c r="C42" s="82"/>
      <c r="D42" s="82"/>
      <c r="E42" s="67"/>
      <c r="F42" s="84"/>
      <c r="G42" s="84"/>
      <c r="H42" s="84"/>
      <c r="I42" s="84"/>
      <c r="J42" s="84"/>
      <c r="K42" s="84"/>
      <c r="L42" s="84"/>
      <c r="M42" s="84"/>
      <c r="N42" s="84"/>
      <c r="O42" s="84"/>
      <c r="P42" s="84"/>
      <c r="Q42" s="84"/>
      <c r="R42" s="84"/>
      <c r="S42" s="84"/>
      <c r="T42" s="84"/>
      <c r="U42" s="85"/>
      <c r="V42" s="86"/>
      <c r="W42" s="87"/>
      <c r="X42" s="87"/>
      <c r="Y42" s="87"/>
      <c r="Z42" s="87"/>
      <c r="AA42" s="87"/>
      <c r="AB42" s="85"/>
      <c r="AC42" s="86"/>
      <c r="AD42" s="87"/>
      <c r="AE42" s="87"/>
      <c r="AF42" s="87"/>
      <c r="AG42" s="85"/>
    </row>
    <row r="43" spans="1:33">
      <c r="A43" s="83"/>
      <c r="B43" s="82"/>
      <c r="C43" s="82"/>
      <c r="D43" s="82"/>
      <c r="E43" s="67"/>
      <c r="F43" s="84"/>
      <c r="G43" s="84"/>
      <c r="H43" s="84"/>
      <c r="I43" s="84"/>
      <c r="J43" s="84"/>
      <c r="K43" s="84"/>
      <c r="L43" s="84"/>
      <c r="M43" s="84"/>
      <c r="N43" s="84"/>
      <c r="O43" s="84"/>
      <c r="P43" s="84"/>
      <c r="Q43" s="84"/>
      <c r="R43" s="84"/>
      <c r="S43" s="84"/>
      <c r="T43" s="84"/>
      <c r="U43" s="85"/>
      <c r="V43" s="86"/>
      <c r="W43" s="87"/>
      <c r="X43" s="87"/>
      <c r="Y43" s="87"/>
      <c r="Z43" s="87"/>
      <c r="AA43" s="87"/>
      <c r="AB43" s="85"/>
      <c r="AC43" s="86"/>
      <c r="AD43" s="87"/>
      <c r="AE43" s="87"/>
      <c r="AF43" s="87"/>
      <c r="AG43" s="85"/>
    </row>
    <row r="44" spans="1:33">
      <c r="A44" s="83"/>
      <c r="B44" s="82"/>
      <c r="C44" s="82"/>
      <c r="D44" s="82"/>
      <c r="E44" s="67"/>
      <c r="F44" s="84"/>
      <c r="G44" s="84"/>
      <c r="H44" s="84"/>
      <c r="I44" s="84"/>
      <c r="J44" s="84"/>
      <c r="K44" s="84"/>
      <c r="L44" s="84"/>
      <c r="M44" s="84"/>
      <c r="N44" s="84"/>
      <c r="O44" s="84"/>
      <c r="P44" s="84"/>
      <c r="Q44" s="84"/>
      <c r="R44" s="84"/>
      <c r="S44" s="84"/>
      <c r="T44" s="84"/>
      <c r="U44" s="85"/>
      <c r="V44" s="86"/>
      <c r="W44" s="87"/>
      <c r="X44" s="87"/>
      <c r="Y44" s="87"/>
      <c r="Z44" s="87"/>
      <c r="AA44" s="87"/>
      <c r="AB44" s="85"/>
      <c r="AC44" s="86"/>
      <c r="AD44" s="87"/>
      <c r="AE44" s="87"/>
      <c r="AF44" s="87"/>
      <c r="AG44" s="85"/>
    </row>
    <row r="45" spans="1:33">
      <c r="A45" s="83"/>
      <c r="B45" s="82"/>
      <c r="C45" s="82"/>
      <c r="D45" s="82"/>
      <c r="E45" s="67"/>
      <c r="F45" s="84"/>
      <c r="G45" s="84"/>
      <c r="H45" s="84"/>
      <c r="I45" s="84"/>
      <c r="J45" s="84"/>
      <c r="K45" s="84"/>
      <c r="L45" s="84"/>
      <c r="M45" s="84"/>
      <c r="N45" s="84"/>
      <c r="O45" s="84"/>
      <c r="P45" s="84"/>
      <c r="Q45" s="84"/>
      <c r="R45" s="84"/>
      <c r="S45" s="84"/>
      <c r="T45" s="84"/>
      <c r="U45" s="85"/>
      <c r="V45" s="86"/>
      <c r="W45" s="87"/>
      <c r="X45" s="87"/>
      <c r="Y45" s="87"/>
      <c r="Z45" s="87"/>
      <c r="AA45" s="87"/>
      <c r="AB45" s="85"/>
      <c r="AC45" s="86"/>
      <c r="AD45" s="87"/>
      <c r="AE45" s="87"/>
      <c r="AF45" s="87"/>
      <c r="AG45" s="85"/>
    </row>
    <row r="46" spans="1:33">
      <c r="A46" s="83"/>
      <c r="B46" s="82"/>
      <c r="C46" s="82"/>
      <c r="D46" s="82"/>
      <c r="E46" s="67"/>
      <c r="F46" s="84"/>
      <c r="G46" s="84"/>
      <c r="H46" s="84"/>
      <c r="I46" s="84"/>
      <c r="J46" s="84"/>
      <c r="K46" s="84"/>
      <c r="L46" s="84"/>
      <c r="M46" s="84"/>
      <c r="N46" s="84"/>
      <c r="O46" s="84"/>
      <c r="P46" s="84"/>
      <c r="Q46" s="84"/>
      <c r="R46" s="84"/>
      <c r="S46" s="84"/>
      <c r="T46" s="84"/>
      <c r="U46" s="85"/>
      <c r="V46" s="86"/>
      <c r="W46" s="87"/>
      <c r="X46" s="87"/>
      <c r="Y46" s="87"/>
      <c r="Z46" s="87"/>
      <c r="AA46" s="87"/>
      <c r="AB46" s="85"/>
      <c r="AC46" s="86"/>
      <c r="AD46" s="87"/>
      <c r="AE46" s="87"/>
      <c r="AF46" s="87"/>
      <c r="AG46" s="85"/>
    </row>
    <row r="47" spans="1:33">
      <c r="A47" s="83"/>
      <c r="B47" s="82"/>
      <c r="C47" s="82"/>
      <c r="D47" s="82"/>
      <c r="E47" s="67"/>
      <c r="F47" s="84"/>
      <c r="G47" s="84"/>
      <c r="H47" s="84"/>
      <c r="I47" s="84"/>
      <c r="J47" s="84"/>
      <c r="K47" s="84"/>
      <c r="L47" s="84"/>
      <c r="M47" s="84"/>
      <c r="N47" s="84"/>
      <c r="O47" s="84"/>
      <c r="P47" s="84"/>
      <c r="Q47" s="84"/>
      <c r="R47" s="84"/>
      <c r="S47" s="84"/>
      <c r="T47" s="84"/>
      <c r="U47" s="85"/>
      <c r="V47" s="86"/>
      <c r="W47" s="87"/>
      <c r="X47" s="87"/>
      <c r="Y47" s="87"/>
      <c r="Z47" s="87"/>
      <c r="AA47" s="87"/>
      <c r="AB47" s="85"/>
      <c r="AC47" s="86"/>
      <c r="AD47" s="87"/>
      <c r="AE47" s="87"/>
      <c r="AF47" s="87"/>
      <c r="AG47" s="85"/>
    </row>
    <row r="48" spans="1:33">
      <c r="A48" s="83"/>
      <c r="B48" s="82"/>
      <c r="C48" s="82"/>
      <c r="D48" s="82"/>
      <c r="E48" s="67"/>
      <c r="F48" s="84"/>
      <c r="G48" s="84"/>
      <c r="H48" s="84"/>
      <c r="I48" s="84"/>
      <c r="J48" s="84"/>
      <c r="K48" s="84"/>
      <c r="L48" s="84"/>
      <c r="M48" s="84"/>
      <c r="N48" s="84"/>
      <c r="O48" s="84"/>
      <c r="P48" s="84"/>
      <c r="Q48" s="84"/>
      <c r="R48" s="84"/>
      <c r="S48" s="84"/>
      <c r="T48" s="84"/>
      <c r="U48" s="85"/>
      <c r="V48" s="86"/>
      <c r="W48" s="87"/>
      <c r="X48" s="87"/>
      <c r="Y48" s="87"/>
      <c r="Z48" s="87"/>
      <c r="AA48" s="87"/>
      <c r="AB48" s="85"/>
      <c r="AC48" s="86"/>
      <c r="AD48" s="87"/>
      <c r="AE48" s="87"/>
      <c r="AF48" s="87"/>
      <c r="AG48" s="85"/>
    </row>
    <row r="49" spans="1:33">
      <c r="A49" s="83"/>
      <c r="B49" s="82"/>
      <c r="C49" s="82"/>
      <c r="D49" s="82"/>
      <c r="E49" s="67"/>
      <c r="F49" s="84"/>
      <c r="G49" s="84"/>
      <c r="H49" s="84"/>
      <c r="I49" s="84"/>
      <c r="J49" s="84"/>
      <c r="K49" s="84"/>
      <c r="L49" s="84"/>
      <c r="M49" s="84"/>
      <c r="N49" s="84"/>
      <c r="O49" s="84"/>
      <c r="P49" s="84"/>
      <c r="Q49" s="84"/>
      <c r="R49" s="84"/>
      <c r="S49" s="84"/>
      <c r="T49" s="84"/>
      <c r="U49" s="85"/>
      <c r="V49" s="86"/>
      <c r="W49" s="87"/>
      <c r="X49" s="87"/>
      <c r="Y49" s="87"/>
      <c r="Z49" s="87"/>
      <c r="AA49" s="87"/>
      <c r="AB49" s="85"/>
      <c r="AC49" s="86"/>
      <c r="AD49" s="87"/>
      <c r="AE49" s="87"/>
      <c r="AF49" s="87"/>
      <c r="AG49" s="85"/>
    </row>
    <row r="50" spans="1:33">
      <c r="A50" s="83"/>
      <c r="B50" s="82"/>
      <c r="C50" s="82"/>
      <c r="D50" s="82"/>
      <c r="E50" s="67"/>
      <c r="F50" s="84"/>
      <c r="G50" s="84"/>
      <c r="H50" s="84"/>
      <c r="I50" s="84"/>
      <c r="J50" s="84"/>
      <c r="K50" s="84"/>
      <c r="L50" s="84"/>
      <c r="M50" s="84"/>
      <c r="N50" s="84"/>
      <c r="O50" s="84"/>
      <c r="P50" s="84"/>
      <c r="Q50" s="84"/>
      <c r="R50" s="84"/>
      <c r="S50" s="84"/>
      <c r="T50" s="84"/>
      <c r="U50" s="85"/>
      <c r="V50" s="86"/>
      <c r="W50" s="87"/>
      <c r="X50" s="87"/>
      <c r="Y50" s="87"/>
      <c r="Z50" s="87"/>
      <c r="AA50" s="87"/>
      <c r="AB50" s="85"/>
      <c r="AC50" s="86"/>
      <c r="AD50" s="87"/>
      <c r="AE50" s="87"/>
      <c r="AF50" s="87"/>
      <c r="AG50" s="85"/>
    </row>
    <row r="51" spans="1:33">
      <c r="A51" s="83"/>
      <c r="B51" s="82"/>
      <c r="C51" s="82"/>
      <c r="D51" s="82"/>
      <c r="E51" s="67"/>
      <c r="F51" s="84"/>
      <c r="G51" s="84"/>
      <c r="H51" s="84"/>
      <c r="I51" s="84"/>
      <c r="J51" s="84"/>
      <c r="K51" s="84"/>
      <c r="L51" s="84"/>
      <c r="M51" s="84"/>
      <c r="N51" s="84"/>
      <c r="O51" s="84"/>
      <c r="P51" s="84"/>
      <c r="Q51" s="84"/>
      <c r="R51" s="84"/>
      <c r="S51" s="84"/>
      <c r="T51" s="84"/>
      <c r="U51" s="85"/>
      <c r="V51" s="86"/>
      <c r="W51" s="87"/>
      <c r="X51" s="87"/>
      <c r="Y51" s="87"/>
      <c r="Z51" s="87"/>
      <c r="AA51" s="87"/>
      <c r="AB51" s="85"/>
      <c r="AC51" s="86"/>
      <c r="AD51" s="87"/>
      <c r="AE51" s="87"/>
      <c r="AF51" s="87"/>
      <c r="AG51" s="85"/>
    </row>
    <row r="52" spans="1:33">
      <c r="A52" s="83"/>
      <c r="B52" s="82"/>
      <c r="C52" s="82"/>
      <c r="D52" s="82"/>
      <c r="E52" s="67"/>
      <c r="F52" s="84"/>
      <c r="G52" s="84"/>
      <c r="H52" s="84"/>
      <c r="I52" s="84"/>
      <c r="J52" s="84"/>
      <c r="K52" s="84"/>
      <c r="L52" s="84"/>
      <c r="M52" s="84"/>
      <c r="N52" s="84"/>
      <c r="O52" s="84"/>
      <c r="P52" s="84"/>
      <c r="Q52" s="84"/>
      <c r="R52" s="84"/>
      <c r="S52" s="84"/>
      <c r="T52" s="84"/>
      <c r="U52" s="85"/>
      <c r="V52" s="86"/>
      <c r="W52" s="87"/>
      <c r="X52" s="87"/>
      <c r="Y52" s="87"/>
      <c r="Z52" s="87"/>
      <c r="AA52" s="87"/>
      <c r="AB52" s="85"/>
      <c r="AC52" s="86"/>
      <c r="AD52" s="87"/>
      <c r="AE52" s="87"/>
      <c r="AF52" s="87"/>
      <c r="AG52" s="85"/>
    </row>
    <row r="53" spans="1:33">
      <c r="A53" s="83"/>
      <c r="B53" s="82"/>
      <c r="C53" s="82"/>
      <c r="D53" s="82"/>
      <c r="E53" s="67"/>
      <c r="F53" s="84"/>
      <c r="G53" s="84"/>
      <c r="H53" s="84"/>
      <c r="I53" s="84"/>
      <c r="J53" s="84"/>
      <c r="K53" s="84"/>
      <c r="L53" s="84"/>
      <c r="M53" s="84"/>
      <c r="N53" s="84"/>
      <c r="O53" s="84"/>
      <c r="P53" s="84"/>
      <c r="Q53" s="84"/>
      <c r="R53" s="84"/>
      <c r="S53" s="84"/>
      <c r="T53" s="84"/>
      <c r="U53" s="85"/>
      <c r="V53" s="86"/>
      <c r="W53" s="87"/>
      <c r="X53" s="87"/>
      <c r="Y53" s="87"/>
      <c r="Z53" s="87"/>
      <c r="AA53" s="87"/>
      <c r="AB53" s="85"/>
      <c r="AC53" s="86"/>
      <c r="AD53" s="87"/>
      <c r="AE53" s="87"/>
      <c r="AF53" s="87"/>
      <c r="AG53" s="85"/>
    </row>
    <row r="54" spans="1:33">
      <c r="A54" s="83"/>
      <c r="B54" s="82"/>
      <c r="C54" s="82"/>
      <c r="D54" s="82"/>
      <c r="E54" s="67"/>
      <c r="F54" s="84"/>
      <c r="G54" s="84"/>
      <c r="H54" s="84"/>
      <c r="I54" s="84"/>
      <c r="J54" s="84"/>
      <c r="K54" s="84"/>
      <c r="L54" s="84"/>
      <c r="M54" s="84"/>
      <c r="N54" s="84"/>
      <c r="O54" s="84"/>
      <c r="P54" s="84"/>
      <c r="Q54" s="84"/>
      <c r="R54" s="84"/>
      <c r="S54" s="84"/>
      <c r="T54" s="84"/>
      <c r="U54" s="85"/>
      <c r="V54" s="86"/>
      <c r="W54" s="87"/>
      <c r="X54" s="87"/>
      <c r="Y54" s="87"/>
      <c r="Z54" s="87"/>
      <c r="AA54" s="87"/>
      <c r="AB54" s="85"/>
      <c r="AC54" s="86"/>
      <c r="AD54" s="87"/>
      <c r="AE54" s="87"/>
      <c r="AF54" s="87"/>
      <c r="AG54" s="85"/>
    </row>
    <row r="55" spans="1:33">
      <c r="A55" s="83"/>
      <c r="B55" s="82"/>
      <c r="C55" s="82"/>
      <c r="D55" s="82"/>
      <c r="E55" s="67"/>
      <c r="F55" s="84"/>
      <c r="G55" s="84"/>
      <c r="H55" s="84"/>
      <c r="I55" s="84"/>
      <c r="J55" s="84"/>
      <c r="K55" s="84"/>
      <c r="L55" s="84"/>
      <c r="M55" s="84"/>
      <c r="N55" s="84"/>
      <c r="O55" s="84"/>
      <c r="P55" s="84"/>
      <c r="Q55" s="84"/>
      <c r="R55" s="84"/>
      <c r="S55" s="84"/>
      <c r="T55" s="84"/>
      <c r="U55" s="85"/>
      <c r="V55" s="86"/>
      <c r="W55" s="87"/>
      <c r="X55" s="87"/>
      <c r="Y55" s="87"/>
      <c r="Z55" s="87"/>
      <c r="AA55" s="87"/>
      <c r="AB55" s="85"/>
      <c r="AC55" s="86"/>
      <c r="AD55" s="87"/>
      <c r="AE55" s="87"/>
      <c r="AF55" s="87"/>
      <c r="AG55" s="85"/>
    </row>
    <row r="56" spans="1:33">
      <c r="A56" s="83"/>
      <c r="B56" s="82"/>
      <c r="C56" s="82"/>
      <c r="D56" s="82"/>
      <c r="E56" s="67"/>
      <c r="F56" s="84"/>
      <c r="G56" s="84"/>
      <c r="H56" s="84"/>
      <c r="I56" s="84"/>
      <c r="J56" s="84"/>
      <c r="K56" s="84"/>
      <c r="L56" s="84"/>
      <c r="M56" s="84"/>
      <c r="N56" s="84"/>
      <c r="O56" s="84"/>
      <c r="P56" s="84"/>
      <c r="Q56" s="84"/>
      <c r="R56" s="84"/>
      <c r="S56" s="84"/>
      <c r="T56" s="84"/>
      <c r="U56" s="85"/>
      <c r="V56" s="86"/>
      <c r="W56" s="87"/>
      <c r="X56" s="87"/>
      <c r="Y56" s="87"/>
      <c r="Z56" s="87"/>
      <c r="AA56" s="87"/>
      <c r="AB56" s="85"/>
      <c r="AC56" s="86"/>
      <c r="AD56" s="87"/>
      <c r="AE56" s="87"/>
      <c r="AF56" s="87"/>
      <c r="AG56" s="85"/>
    </row>
    <row r="57" spans="1:33">
      <c r="A57" s="83"/>
      <c r="B57" s="82"/>
      <c r="C57" s="82"/>
      <c r="D57" s="82"/>
      <c r="E57" s="67"/>
      <c r="F57" s="84"/>
      <c r="G57" s="84"/>
      <c r="H57" s="84"/>
      <c r="I57" s="84"/>
      <c r="J57" s="84"/>
      <c r="K57" s="84"/>
      <c r="L57" s="84"/>
      <c r="M57" s="84"/>
      <c r="N57" s="84"/>
      <c r="O57" s="84"/>
      <c r="P57" s="84"/>
      <c r="Q57" s="84"/>
      <c r="R57" s="84"/>
      <c r="S57" s="84"/>
      <c r="T57" s="84"/>
      <c r="U57" s="85"/>
      <c r="V57" s="86"/>
      <c r="W57" s="87"/>
      <c r="X57" s="87"/>
      <c r="Y57" s="87"/>
      <c r="Z57" s="87"/>
      <c r="AA57" s="87"/>
      <c r="AB57" s="85"/>
      <c r="AC57" s="86"/>
      <c r="AD57" s="87"/>
      <c r="AE57" s="87"/>
      <c r="AF57" s="87"/>
      <c r="AG57" s="85"/>
    </row>
    <row r="58" spans="1:33">
      <c r="A58" s="83"/>
      <c r="B58" s="82"/>
      <c r="C58" s="82"/>
      <c r="D58" s="82"/>
      <c r="E58" s="67"/>
      <c r="F58" s="84"/>
      <c r="G58" s="84"/>
      <c r="H58" s="84"/>
      <c r="I58" s="84"/>
      <c r="J58" s="84"/>
      <c r="K58" s="84"/>
      <c r="L58" s="84"/>
      <c r="M58" s="84"/>
      <c r="N58" s="84"/>
      <c r="O58" s="84"/>
      <c r="P58" s="84"/>
      <c r="Q58" s="84"/>
      <c r="R58" s="84"/>
      <c r="S58" s="84"/>
      <c r="T58" s="84"/>
      <c r="U58" s="85"/>
      <c r="V58" s="86"/>
      <c r="W58" s="87"/>
      <c r="X58" s="87"/>
      <c r="Y58" s="87"/>
      <c r="Z58" s="87"/>
      <c r="AA58" s="87"/>
      <c r="AB58" s="85"/>
      <c r="AC58" s="86"/>
      <c r="AD58" s="87"/>
      <c r="AE58" s="87"/>
      <c r="AF58" s="87"/>
      <c r="AG58" s="85"/>
    </row>
    <row r="59" spans="1:33">
      <c r="A59" s="83"/>
      <c r="B59" s="82"/>
      <c r="C59" s="82"/>
      <c r="D59" s="82"/>
      <c r="E59" s="67"/>
      <c r="F59" s="84"/>
      <c r="G59" s="84"/>
      <c r="H59" s="84"/>
      <c r="I59" s="84"/>
      <c r="J59" s="84"/>
      <c r="K59" s="84"/>
      <c r="L59" s="84"/>
      <c r="M59" s="84"/>
      <c r="N59" s="84"/>
      <c r="O59" s="84"/>
      <c r="P59" s="84"/>
      <c r="Q59" s="84"/>
      <c r="R59" s="84"/>
      <c r="S59" s="84"/>
      <c r="T59" s="84"/>
      <c r="U59" s="85"/>
      <c r="V59" s="86"/>
      <c r="W59" s="87"/>
      <c r="X59" s="87"/>
      <c r="Y59" s="87"/>
      <c r="Z59" s="87"/>
      <c r="AA59" s="87"/>
      <c r="AB59" s="85"/>
      <c r="AC59" s="86"/>
      <c r="AD59" s="87"/>
      <c r="AE59" s="87"/>
      <c r="AF59" s="87"/>
      <c r="AG59" s="85"/>
    </row>
    <row r="60" spans="1:33">
      <c r="A60" s="83"/>
      <c r="B60" s="82"/>
      <c r="C60" s="82"/>
      <c r="D60" s="82"/>
      <c r="E60" s="67"/>
      <c r="F60" s="84"/>
      <c r="G60" s="84"/>
      <c r="H60" s="84"/>
      <c r="I60" s="84"/>
      <c r="J60" s="84"/>
      <c r="K60" s="84"/>
      <c r="L60" s="84"/>
      <c r="M60" s="84"/>
      <c r="N60" s="84"/>
      <c r="O60" s="84"/>
      <c r="P60" s="84"/>
      <c r="Q60" s="84"/>
      <c r="R60" s="84"/>
      <c r="S60" s="84"/>
      <c r="T60" s="84"/>
      <c r="U60" s="85"/>
      <c r="V60" s="86"/>
      <c r="W60" s="87"/>
      <c r="X60" s="87"/>
      <c r="Y60" s="87"/>
      <c r="Z60" s="87"/>
      <c r="AA60" s="87"/>
      <c r="AB60" s="85"/>
      <c r="AC60" s="86"/>
      <c r="AD60" s="87"/>
      <c r="AE60" s="87"/>
      <c r="AF60" s="87"/>
      <c r="AG60" s="85"/>
    </row>
    <row r="61" spans="1:33">
      <c r="A61" s="83"/>
      <c r="B61" s="82"/>
      <c r="C61" s="82"/>
      <c r="D61" s="82"/>
      <c r="E61" s="67"/>
      <c r="F61" s="84"/>
      <c r="G61" s="84"/>
      <c r="H61" s="84"/>
      <c r="I61" s="84"/>
      <c r="J61" s="84"/>
      <c r="K61" s="84"/>
      <c r="L61" s="84"/>
      <c r="M61" s="84"/>
      <c r="N61" s="84"/>
      <c r="O61" s="84"/>
      <c r="P61" s="84"/>
      <c r="Q61" s="84"/>
      <c r="R61" s="84"/>
      <c r="S61" s="84"/>
      <c r="T61" s="84"/>
      <c r="U61" s="85"/>
      <c r="V61" s="86"/>
      <c r="W61" s="87"/>
      <c r="X61" s="87"/>
      <c r="Y61" s="87"/>
      <c r="Z61" s="87"/>
      <c r="AA61" s="87"/>
      <c r="AB61" s="85"/>
      <c r="AC61" s="86"/>
      <c r="AD61" s="87"/>
      <c r="AE61" s="87"/>
      <c r="AF61" s="87"/>
      <c r="AG61" s="85"/>
    </row>
    <row r="62" spans="1:33">
      <c r="A62" s="83"/>
      <c r="B62" s="82"/>
      <c r="C62" s="82"/>
      <c r="D62" s="82"/>
      <c r="E62" s="67"/>
      <c r="F62" s="84"/>
      <c r="G62" s="84"/>
      <c r="H62" s="84"/>
      <c r="I62" s="84"/>
      <c r="J62" s="84"/>
      <c r="K62" s="84"/>
      <c r="L62" s="84"/>
      <c r="M62" s="84"/>
      <c r="N62" s="84"/>
      <c r="O62" s="84"/>
      <c r="P62" s="84"/>
      <c r="Q62" s="84"/>
      <c r="R62" s="84"/>
      <c r="S62" s="84"/>
      <c r="T62" s="84"/>
      <c r="U62" s="85"/>
      <c r="V62" s="86"/>
      <c r="W62" s="87"/>
      <c r="X62" s="87"/>
      <c r="Y62" s="87"/>
      <c r="Z62" s="87"/>
      <c r="AA62" s="87"/>
      <c r="AB62" s="85"/>
      <c r="AC62" s="86"/>
      <c r="AD62" s="87"/>
      <c r="AE62" s="87"/>
      <c r="AF62" s="87"/>
      <c r="AG62" s="85"/>
    </row>
    <row r="63" spans="1:33">
      <c r="A63" s="83"/>
      <c r="B63" s="82"/>
      <c r="C63" s="82"/>
      <c r="D63" s="82"/>
      <c r="E63" s="67"/>
      <c r="F63" s="84"/>
      <c r="G63" s="84"/>
      <c r="H63" s="84"/>
      <c r="I63" s="84"/>
      <c r="J63" s="84"/>
      <c r="K63" s="84"/>
      <c r="L63" s="84"/>
      <c r="M63" s="84"/>
      <c r="N63" s="84"/>
      <c r="O63" s="84"/>
      <c r="P63" s="84"/>
      <c r="Q63" s="84"/>
      <c r="R63" s="84"/>
      <c r="S63" s="84"/>
      <c r="T63" s="84"/>
      <c r="U63" s="85"/>
      <c r="V63" s="86"/>
      <c r="W63" s="87"/>
      <c r="X63" s="87"/>
      <c r="Y63" s="87"/>
      <c r="Z63" s="87"/>
      <c r="AA63" s="87"/>
      <c r="AB63" s="85"/>
      <c r="AC63" s="86"/>
      <c r="AD63" s="87"/>
      <c r="AE63" s="87"/>
      <c r="AF63" s="87"/>
      <c r="AG63" s="85"/>
    </row>
    <row r="64" spans="1:33">
      <c r="A64" s="83"/>
      <c r="B64" s="82"/>
      <c r="C64" s="82"/>
      <c r="D64" s="82"/>
      <c r="E64" s="67"/>
      <c r="F64" s="84"/>
      <c r="G64" s="84"/>
      <c r="H64" s="84"/>
      <c r="I64" s="84"/>
      <c r="J64" s="84"/>
      <c r="K64" s="84"/>
      <c r="L64" s="84"/>
      <c r="M64" s="84"/>
      <c r="N64" s="84"/>
      <c r="O64" s="84"/>
      <c r="P64" s="84"/>
      <c r="Q64" s="84"/>
      <c r="R64" s="84"/>
      <c r="S64" s="84"/>
      <c r="T64" s="84"/>
      <c r="U64" s="85"/>
      <c r="V64" s="86"/>
      <c r="W64" s="87"/>
      <c r="X64" s="87"/>
      <c r="Y64" s="87"/>
      <c r="Z64" s="87"/>
      <c r="AA64" s="87"/>
      <c r="AB64" s="85"/>
      <c r="AC64" s="86"/>
      <c r="AD64" s="87"/>
      <c r="AE64" s="87"/>
      <c r="AF64" s="87"/>
      <c r="AG64" s="85"/>
    </row>
    <row r="65" spans="1:33">
      <c r="A65" s="83"/>
      <c r="B65" s="82"/>
      <c r="C65" s="82"/>
      <c r="D65" s="82"/>
      <c r="E65" s="67"/>
      <c r="F65" s="84"/>
      <c r="G65" s="84"/>
      <c r="H65" s="84"/>
      <c r="I65" s="84"/>
      <c r="J65" s="84"/>
      <c r="K65" s="84"/>
      <c r="L65" s="84"/>
      <c r="M65" s="84"/>
      <c r="N65" s="84"/>
      <c r="O65" s="84"/>
      <c r="P65" s="84"/>
      <c r="Q65" s="84"/>
      <c r="R65" s="84"/>
      <c r="S65" s="84"/>
      <c r="T65" s="84"/>
      <c r="U65" s="85"/>
      <c r="V65" s="86"/>
      <c r="W65" s="87"/>
      <c r="X65" s="87"/>
      <c r="Y65" s="87"/>
      <c r="Z65" s="87"/>
      <c r="AA65" s="87"/>
      <c r="AB65" s="85"/>
      <c r="AC65" s="86"/>
      <c r="AD65" s="87"/>
      <c r="AE65" s="87"/>
      <c r="AF65" s="87"/>
      <c r="AG65" s="85"/>
    </row>
    <row r="66" spans="1:33">
      <c r="A66" s="83"/>
      <c r="B66" s="82"/>
      <c r="C66" s="82"/>
      <c r="D66" s="82"/>
      <c r="E66" s="67"/>
      <c r="F66" s="84"/>
      <c r="G66" s="84"/>
      <c r="H66" s="84"/>
      <c r="I66" s="84"/>
      <c r="J66" s="84"/>
      <c r="K66" s="84"/>
      <c r="L66" s="84"/>
      <c r="M66" s="84"/>
      <c r="N66" s="84"/>
      <c r="O66" s="84"/>
      <c r="P66" s="84"/>
      <c r="Q66" s="84"/>
      <c r="R66" s="84"/>
      <c r="S66" s="84"/>
      <c r="T66" s="84"/>
      <c r="U66" s="85"/>
      <c r="V66" s="86"/>
      <c r="W66" s="87"/>
      <c r="X66" s="87"/>
      <c r="Y66" s="87"/>
      <c r="Z66" s="87"/>
      <c r="AA66" s="87"/>
      <c r="AB66" s="85"/>
      <c r="AC66" s="86"/>
      <c r="AD66" s="87"/>
      <c r="AE66" s="87"/>
      <c r="AF66" s="87"/>
      <c r="AG66" s="85"/>
    </row>
    <row r="67" spans="1:33">
      <c r="A67" s="83"/>
      <c r="B67" s="82"/>
      <c r="C67" s="82"/>
      <c r="D67" s="82"/>
      <c r="E67" s="67"/>
      <c r="F67" s="84"/>
      <c r="G67" s="84"/>
      <c r="H67" s="84"/>
      <c r="I67" s="84"/>
      <c r="J67" s="84"/>
      <c r="K67" s="84"/>
      <c r="L67" s="84"/>
      <c r="M67" s="84"/>
      <c r="N67" s="84"/>
      <c r="O67" s="84"/>
      <c r="P67" s="84"/>
      <c r="Q67" s="84"/>
      <c r="R67" s="84"/>
      <c r="S67" s="84"/>
      <c r="T67" s="84"/>
      <c r="U67" s="85"/>
      <c r="V67" s="86"/>
      <c r="W67" s="87"/>
      <c r="X67" s="87"/>
      <c r="Y67" s="87"/>
      <c r="Z67" s="87"/>
      <c r="AA67" s="87"/>
      <c r="AB67" s="85"/>
      <c r="AC67" s="86"/>
      <c r="AD67" s="87"/>
      <c r="AE67" s="87"/>
      <c r="AF67" s="87"/>
      <c r="AG67" s="85"/>
    </row>
    <row r="68" spans="1:33">
      <c r="A68" s="83"/>
      <c r="B68" s="82"/>
      <c r="C68" s="82"/>
      <c r="D68" s="82"/>
      <c r="E68" s="67"/>
      <c r="F68" s="84"/>
      <c r="G68" s="84"/>
      <c r="H68" s="84"/>
      <c r="I68" s="84"/>
      <c r="J68" s="84"/>
      <c r="K68" s="84"/>
      <c r="L68" s="84"/>
      <c r="M68" s="84"/>
      <c r="N68" s="84"/>
      <c r="O68" s="84"/>
      <c r="P68" s="84"/>
      <c r="Q68" s="84"/>
      <c r="R68" s="84"/>
      <c r="S68" s="84"/>
      <c r="T68" s="84"/>
      <c r="U68" s="85"/>
      <c r="V68" s="86"/>
      <c r="W68" s="87"/>
      <c r="X68" s="87"/>
      <c r="Y68" s="87"/>
      <c r="Z68" s="87"/>
      <c r="AA68" s="87"/>
      <c r="AB68" s="85"/>
      <c r="AC68" s="86"/>
      <c r="AD68" s="87"/>
      <c r="AE68" s="87"/>
      <c r="AF68" s="87"/>
      <c r="AG68" s="85"/>
    </row>
    <row r="69" spans="1:33">
      <c r="A69" s="83"/>
      <c r="B69" s="82"/>
      <c r="C69" s="82"/>
      <c r="D69" s="82"/>
      <c r="E69" s="67"/>
      <c r="F69" s="84"/>
      <c r="G69" s="84"/>
      <c r="H69" s="84"/>
      <c r="I69" s="84"/>
      <c r="J69" s="84"/>
      <c r="K69" s="84"/>
      <c r="L69" s="84"/>
      <c r="M69" s="84"/>
      <c r="N69" s="84"/>
      <c r="O69" s="84"/>
      <c r="P69" s="84"/>
      <c r="Q69" s="84"/>
      <c r="R69" s="84"/>
      <c r="S69" s="84"/>
      <c r="T69" s="84"/>
      <c r="U69" s="85"/>
      <c r="V69" s="86"/>
      <c r="W69" s="87"/>
      <c r="X69" s="87"/>
      <c r="Y69" s="87"/>
      <c r="Z69" s="87"/>
      <c r="AA69" s="87"/>
      <c r="AB69" s="85"/>
      <c r="AC69" s="86"/>
      <c r="AD69" s="87"/>
      <c r="AE69" s="87"/>
      <c r="AF69" s="87"/>
      <c r="AG69" s="85"/>
    </row>
    <row r="70" spans="1:33">
      <c r="A70" s="83"/>
      <c r="B70" s="82"/>
      <c r="C70" s="82"/>
      <c r="D70" s="82"/>
      <c r="E70" s="67"/>
      <c r="F70" s="84"/>
      <c r="G70" s="84"/>
      <c r="H70" s="84"/>
      <c r="I70" s="84"/>
      <c r="J70" s="84"/>
      <c r="K70" s="84"/>
      <c r="L70" s="84"/>
      <c r="M70" s="84"/>
      <c r="N70" s="84"/>
      <c r="O70" s="84"/>
      <c r="P70" s="84"/>
      <c r="Q70" s="84"/>
      <c r="R70" s="84"/>
      <c r="S70" s="84"/>
      <c r="T70" s="84"/>
      <c r="U70" s="85"/>
      <c r="V70" s="86"/>
      <c r="W70" s="87"/>
      <c r="X70" s="87"/>
      <c r="Y70" s="87"/>
      <c r="Z70" s="87"/>
      <c r="AA70" s="87"/>
      <c r="AB70" s="85"/>
      <c r="AC70" s="86"/>
      <c r="AD70" s="87"/>
      <c r="AE70" s="87"/>
      <c r="AF70" s="87"/>
      <c r="AG70" s="85"/>
    </row>
    <row r="71" spans="1:33">
      <c r="A71" s="83"/>
      <c r="B71" s="82"/>
      <c r="C71" s="82"/>
      <c r="D71" s="82"/>
      <c r="E71" s="67"/>
      <c r="F71" s="84"/>
      <c r="G71" s="84"/>
      <c r="H71" s="84"/>
      <c r="I71" s="84"/>
      <c r="J71" s="84"/>
      <c r="K71" s="84"/>
      <c r="L71" s="84"/>
      <c r="M71" s="84"/>
      <c r="N71" s="84"/>
      <c r="O71" s="84"/>
      <c r="P71" s="84"/>
      <c r="Q71" s="84"/>
      <c r="R71" s="84"/>
      <c r="S71" s="84"/>
      <c r="T71" s="84"/>
      <c r="U71" s="85"/>
      <c r="V71" s="86"/>
      <c r="W71" s="87"/>
      <c r="X71" s="87"/>
      <c r="Y71" s="87"/>
      <c r="Z71" s="87"/>
      <c r="AA71" s="87"/>
      <c r="AB71" s="85"/>
      <c r="AC71" s="86"/>
      <c r="AD71" s="87"/>
      <c r="AE71" s="87"/>
      <c r="AF71" s="87"/>
      <c r="AG71" s="85"/>
    </row>
    <row r="72" spans="1:33">
      <c r="A72" s="83"/>
      <c r="B72" s="82"/>
      <c r="C72" s="82"/>
      <c r="D72" s="82"/>
      <c r="E72" s="67"/>
      <c r="F72" s="84"/>
      <c r="G72" s="84"/>
      <c r="H72" s="84"/>
      <c r="I72" s="84"/>
      <c r="J72" s="84"/>
      <c r="K72" s="84"/>
      <c r="L72" s="84"/>
      <c r="M72" s="84"/>
      <c r="N72" s="84"/>
      <c r="O72" s="84"/>
      <c r="P72" s="84"/>
      <c r="Q72" s="84"/>
      <c r="R72" s="84"/>
      <c r="S72" s="84"/>
      <c r="T72" s="84"/>
      <c r="U72" s="85"/>
      <c r="V72" s="86"/>
      <c r="W72" s="87"/>
      <c r="X72" s="87"/>
      <c r="Y72" s="87"/>
      <c r="Z72" s="87"/>
      <c r="AA72" s="87"/>
      <c r="AB72" s="85"/>
      <c r="AC72" s="86"/>
      <c r="AD72" s="87"/>
      <c r="AE72" s="87"/>
      <c r="AF72" s="87"/>
      <c r="AG72" s="85"/>
    </row>
    <row r="73" spans="1:33">
      <c r="A73" s="83"/>
      <c r="B73" s="82"/>
      <c r="C73" s="82"/>
      <c r="D73" s="82"/>
      <c r="E73" s="67"/>
      <c r="F73" s="84"/>
      <c r="G73" s="84"/>
      <c r="H73" s="84"/>
      <c r="I73" s="84"/>
      <c r="J73" s="84"/>
      <c r="K73" s="84"/>
      <c r="L73" s="84"/>
      <c r="M73" s="84"/>
      <c r="N73" s="84"/>
      <c r="O73" s="84"/>
      <c r="P73" s="84"/>
      <c r="Q73" s="84"/>
      <c r="R73" s="84"/>
      <c r="S73" s="84"/>
      <c r="T73" s="84"/>
      <c r="U73" s="85"/>
      <c r="V73" s="86"/>
      <c r="W73" s="87"/>
      <c r="X73" s="87"/>
      <c r="Y73" s="87"/>
      <c r="Z73" s="87"/>
      <c r="AA73" s="87"/>
      <c r="AB73" s="85"/>
      <c r="AC73" s="86"/>
      <c r="AD73" s="87"/>
      <c r="AE73" s="87"/>
      <c r="AF73" s="87"/>
      <c r="AG73" s="85"/>
    </row>
    <row r="74" spans="1:33">
      <c r="A74" s="83"/>
      <c r="B74" s="82"/>
      <c r="C74" s="82"/>
      <c r="D74" s="82"/>
      <c r="E74" s="67"/>
      <c r="F74" s="84"/>
      <c r="G74" s="84"/>
      <c r="H74" s="84"/>
      <c r="I74" s="84"/>
      <c r="J74" s="84"/>
      <c r="K74" s="84"/>
      <c r="L74" s="84"/>
      <c r="M74" s="84"/>
      <c r="N74" s="84"/>
      <c r="O74" s="84"/>
      <c r="P74" s="84"/>
      <c r="Q74" s="84"/>
      <c r="R74" s="84"/>
      <c r="S74" s="84"/>
      <c r="T74" s="84"/>
      <c r="U74" s="85"/>
      <c r="V74" s="86"/>
      <c r="W74" s="87"/>
      <c r="X74" s="87"/>
      <c r="Y74" s="87"/>
      <c r="Z74" s="87"/>
      <c r="AA74" s="87"/>
      <c r="AB74" s="85"/>
      <c r="AC74" s="86"/>
      <c r="AD74" s="87"/>
      <c r="AE74" s="87"/>
      <c r="AF74" s="87"/>
      <c r="AG74" s="85"/>
    </row>
    <row r="75" spans="1:33">
      <c r="A75" s="83"/>
      <c r="B75" s="82"/>
      <c r="C75" s="82"/>
      <c r="D75" s="82"/>
      <c r="E75" s="67"/>
      <c r="F75" s="84"/>
      <c r="G75" s="84"/>
      <c r="H75" s="84"/>
      <c r="I75" s="84"/>
      <c r="J75" s="84"/>
      <c r="K75" s="84"/>
      <c r="L75" s="84"/>
      <c r="M75" s="84"/>
      <c r="N75" s="84"/>
      <c r="O75" s="84"/>
      <c r="P75" s="84"/>
      <c r="Q75" s="84"/>
      <c r="R75" s="84"/>
      <c r="S75" s="84"/>
      <c r="T75" s="84"/>
      <c r="U75" s="85"/>
      <c r="V75" s="86"/>
      <c r="W75" s="87"/>
      <c r="X75" s="87"/>
      <c r="Y75" s="87"/>
      <c r="Z75" s="87"/>
      <c r="AA75" s="87"/>
      <c r="AB75" s="85"/>
      <c r="AC75" s="86"/>
      <c r="AD75" s="87"/>
      <c r="AE75" s="87"/>
      <c r="AF75" s="87"/>
      <c r="AG75" s="85"/>
    </row>
    <row r="76" spans="1:33">
      <c r="A76" s="83"/>
      <c r="B76" s="82"/>
      <c r="C76" s="82"/>
      <c r="D76" s="82"/>
      <c r="E76" s="67"/>
      <c r="F76" s="84"/>
      <c r="G76" s="84"/>
      <c r="H76" s="84"/>
      <c r="I76" s="84"/>
      <c r="J76" s="84"/>
      <c r="K76" s="84"/>
      <c r="L76" s="84"/>
      <c r="M76" s="84"/>
      <c r="N76" s="84"/>
      <c r="O76" s="84"/>
      <c r="P76" s="84"/>
      <c r="Q76" s="84"/>
      <c r="R76" s="84"/>
      <c r="S76" s="84"/>
      <c r="T76" s="84"/>
      <c r="U76" s="85"/>
      <c r="V76" s="86"/>
      <c r="W76" s="87"/>
      <c r="X76" s="87"/>
      <c r="Y76" s="87"/>
      <c r="Z76" s="87"/>
      <c r="AA76" s="87"/>
      <c r="AB76" s="85"/>
      <c r="AC76" s="86"/>
      <c r="AD76" s="87"/>
      <c r="AE76" s="87"/>
      <c r="AF76" s="87"/>
      <c r="AG76" s="85"/>
    </row>
    <row r="77" spans="1:33">
      <c r="A77" s="83"/>
      <c r="B77" s="82"/>
      <c r="C77" s="82"/>
      <c r="D77" s="82"/>
      <c r="E77" s="67"/>
      <c r="F77" s="84"/>
      <c r="G77" s="84"/>
      <c r="H77" s="84"/>
      <c r="I77" s="84"/>
      <c r="J77" s="84"/>
      <c r="K77" s="84"/>
      <c r="L77" s="84"/>
      <c r="M77" s="84"/>
      <c r="N77" s="84"/>
      <c r="O77" s="84"/>
      <c r="P77" s="84"/>
      <c r="Q77" s="84"/>
      <c r="R77" s="84"/>
      <c r="S77" s="84"/>
      <c r="T77" s="84"/>
      <c r="U77" s="85"/>
      <c r="V77" s="86"/>
      <c r="W77" s="87"/>
      <c r="X77" s="87"/>
      <c r="Y77" s="87"/>
      <c r="Z77" s="87"/>
      <c r="AA77" s="87"/>
      <c r="AB77" s="85"/>
      <c r="AC77" s="86"/>
      <c r="AD77" s="87"/>
      <c r="AE77" s="87"/>
      <c r="AF77" s="87"/>
      <c r="AG77" s="85"/>
    </row>
    <row r="78" spans="1:33">
      <c r="A78" s="83"/>
      <c r="B78" s="82"/>
      <c r="C78" s="82"/>
      <c r="D78" s="82"/>
      <c r="E78" s="67"/>
      <c r="F78" s="84"/>
      <c r="G78" s="84"/>
      <c r="H78" s="84"/>
      <c r="I78" s="84"/>
      <c r="J78" s="84"/>
      <c r="K78" s="84"/>
      <c r="L78" s="84"/>
      <c r="M78" s="84"/>
      <c r="N78" s="84"/>
      <c r="O78" s="84"/>
      <c r="P78" s="84"/>
      <c r="Q78" s="84"/>
      <c r="R78" s="84"/>
      <c r="S78" s="84"/>
      <c r="T78" s="84"/>
      <c r="U78" s="85"/>
      <c r="V78" s="86"/>
      <c r="W78" s="87"/>
      <c r="X78" s="87"/>
      <c r="Y78" s="87"/>
      <c r="Z78" s="87"/>
      <c r="AA78" s="87"/>
      <c r="AB78" s="85"/>
      <c r="AC78" s="86"/>
      <c r="AD78" s="87"/>
      <c r="AE78" s="87"/>
      <c r="AF78" s="87"/>
      <c r="AG78" s="85"/>
    </row>
    <row r="79" spans="1:33">
      <c r="A79" s="83"/>
      <c r="B79" s="82"/>
      <c r="C79" s="82"/>
      <c r="D79" s="82"/>
      <c r="E79" s="67"/>
      <c r="F79" s="84"/>
      <c r="G79" s="84"/>
      <c r="H79" s="84"/>
      <c r="I79" s="84"/>
      <c r="J79" s="84"/>
      <c r="K79" s="84"/>
      <c r="L79" s="84"/>
      <c r="M79" s="84"/>
      <c r="N79" s="84"/>
      <c r="O79" s="84"/>
      <c r="P79" s="84"/>
      <c r="Q79" s="84"/>
      <c r="R79" s="84"/>
      <c r="S79" s="84"/>
      <c r="T79" s="84"/>
      <c r="U79" s="85"/>
      <c r="V79" s="86"/>
      <c r="W79" s="87"/>
      <c r="X79" s="87"/>
      <c r="Y79" s="87"/>
      <c r="Z79" s="87"/>
      <c r="AA79" s="87"/>
      <c r="AB79" s="85"/>
      <c r="AC79" s="86"/>
      <c r="AD79" s="87"/>
      <c r="AE79" s="87"/>
      <c r="AF79" s="87"/>
      <c r="AG79" s="85"/>
    </row>
    <row r="80" spans="1:33">
      <c r="A80" s="83"/>
      <c r="B80" s="82"/>
      <c r="C80" s="82"/>
      <c r="D80" s="82"/>
      <c r="E80" s="67"/>
      <c r="F80" s="84"/>
      <c r="G80" s="84"/>
      <c r="H80" s="84"/>
      <c r="I80" s="84"/>
      <c r="J80" s="84"/>
      <c r="K80" s="84"/>
      <c r="L80" s="84"/>
      <c r="M80" s="84"/>
      <c r="N80" s="84"/>
      <c r="O80" s="84"/>
      <c r="P80" s="84"/>
      <c r="Q80" s="84"/>
      <c r="R80" s="84"/>
      <c r="S80" s="84"/>
      <c r="T80" s="84"/>
      <c r="U80" s="85"/>
      <c r="V80" s="86"/>
      <c r="W80" s="87"/>
      <c r="X80" s="87"/>
      <c r="Y80" s="87"/>
      <c r="Z80" s="87"/>
      <c r="AA80" s="87"/>
      <c r="AB80" s="85"/>
      <c r="AC80" s="86"/>
      <c r="AD80" s="87"/>
      <c r="AE80" s="87"/>
      <c r="AF80" s="87"/>
      <c r="AG80" s="85"/>
    </row>
    <row r="81" spans="1:33">
      <c r="A81" s="83"/>
      <c r="B81" s="82"/>
      <c r="C81" s="82"/>
      <c r="D81" s="82"/>
      <c r="E81" s="67"/>
      <c r="F81" s="84"/>
      <c r="G81" s="84"/>
      <c r="H81" s="84"/>
      <c r="I81" s="84"/>
      <c r="J81" s="84"/>
      <c r="K81" s="84"/>
      <c r="L81" s="84"/>
      <c r="M81" s="84"/>
      <c r="N81" s="84"/>
      <c r="O81" s="84"/>
      <c r="P81" s="84"/>
      <c r="Q81" s="84"/>
      <c r="R81" s="84"/>
      <c r="S81" s="84"/>
      <c r="T81" s="84"/>
      <c r="U81" s="85"/>
      <c r="V81" s="86"/>
      <c r="W81" s="87"/>
      <c r="X81" s="87"/>
      <c r="Y81" s="87"/>
      <c r="Z81" s="87"/>
      <c r="AA81" s="87"/>
      <c r="AB81" s="85"/>
      <c r="AC81" s="86"/>
      <c r="AD81" s="87"/>
      <c r="AE81" s="87"/>
      <c r="AF81" s="87"/>
      <c r="AG81" s="85"/>
    </row>
    <row r="82" spans="1:33">
      <c r="A82" s="83"/>
      <c r="B82" s="82"/>
      <c r="C82" s="82"/>
      <c r="D82" s="82"/>
      <c r="E82" s="67"/>
      <c r="F82" s="84"/>
      <c r="G82" s="84"/>
      <c r="H82" s="84"/>
      <c r="I82" s="84"/>
      <c r="J82" s="84"/>
      <c r="K82" s="84"/>
      <c r="L82" s="84"/>
      <c r="M82" s="84"/>
      <c r="N82" s="84"/>
      <c r="O82" s="84"/>
      <c r="P82" s="84"/>
      <c r="Q82" s="84"/>
      <c r="R82" s="84"/>
      <c r="S82" s="84"/>
      <c r="T82" s="84"/>
      <c r="U82" s="85"/>
      <c r="V82" s="86"/>
      <c r="W82" s="87"/>
      <c r="X82" s="87"/>
      <c r="Y82" s="87"/>
      <c r="Z82" s="87"/>
      <c r="AA82" s="87"/>
      <c r="AB82" s="85"/>
      <c r="AC82" s="86"/>
      <c r="AD82" s="87"/>
      <c r="AE82" s="87"/>
      <c r="AF82" s="87"/>
      <c r="AG82" s="85"/>
    </row>
    <row r="83" spans="1:33">
      <c r="A83" s="83"/>
      <c r="B83" s="82"/>
      <c r="C83" s="82"/>
      <c r="D83" s="82"/>
      <c r="E83" s="67"/>
      <c r="F83" s="84"/>
      <c r="G83" s="84"/>
      <c r="H83" s="84"/>
      <c r="I83" s="84"/>
      <c r="J83" s="84"/>
      <c r="K83" s="84"/>
      <c r="L83" s="84"/>
      <c r="M83" s="84"/>
      <c r="N83" s="84"/>
      <c r="O83" s="84"/>
      <c r="P83" s="84"/>
      <c r="Q83" s="84"/>
      <c r="R83" s="84"/>
      <c r="S83" s="84"/>
      <c r="T83" s="84"/>
      <c r="U83" s="85"/>
      <c r="V83" s="86"/>
      <c r="W83" s="87"/>
      <c r="X83" s="87"/>
      <c r="Y83" s="87"/>
      <c r="Z83" s="87"/>
      <c r="AA83" s="87"/>
      <c r="AB83" s="85"/>
      <c r="AC83" s="86"/>
      <c r="AD83" s="87"/>
      <c r="AE83" s="87"/>
      <c r="AF83" s="87"/>
      <c r="AG83" s="85"/>
    </row>
    <row r="84" spans="1:33">
      <c r="A84" s="83"/>
      <c r="B84" s="82"/>
      <c r="C84" s="82"/>
      <c r="D84" s="82"/>
      <c r="E84" s="67"/>
      <c r="F84" s="84"/>
      <c r="G84" s="84"/>
      <c r="H84" s="84"/>
      <c r="I84" s="84"/>
      <c r="J84" s="84"/>
      <c r="K84" s="84"/>
      <c r="L84" s="84"/>
      <c r="M84" s="84"/>
      <c r="N84" s="84"/>
      <c r="O84" s="84"/>
      <c r="P84" s="84"/>
      <c r="Q84" s="84"/>
      <c r="R84" s="84"/>
      <c r="S84" s="84"/>
      <c r="T84" s="84"/>
      <c r="U84" s="85"/>
      <c r="V84" s="86"/>
      <c r="W84" s="87"/>
      <c r="X84" s="87"/>
      <c r="Y84" s="87"/>
      <c r="Z84" s="87"/>
      <c r="AA84" s="87"/>
      <c r="AB84" s="85"/>
      <c r="AC84" s="86"/>
      <c r="AD84" s="87"/>
      <c r="AE84" s="87"/>
      <c r="AF84" s="87"/>
      <c r="AG84" s="85"/>
    </row>
    <row r="85" spans="1:33">
      <c r="A85" s="83"/>
      <c r="B85" s="82"/>
      <c r="C85" s="82"/>
      <c r="D85" s="82"/>
      <c r="E85" s="67"/>
      <c r="F85" s="84"/>
      <c r="G85" s="84"/>
      <c r="H85" s="84"/>
      <c r="I85" s="84"/>
      <c r="J85" s="84"/>
      <c r="K85" s="84"/>
      <c r="L85" s="84"/>
      <c r="M85" s="84"/>
      <c r="N85" s="84"/>
      <c r="O85" s="84"/>
      <c r="P85" s="84"/>
      <c r="Q85" s="84"/>
      <c r="R85" s="84"/>
      <c r="S85" s="84"/>
      <c r="T85" s="84"/>
      <c r="U85" s="85"/>
      <c r="V85" s="86"/>
      <c r="W85" s="87"/>
      <c r="X85" s="87"/>
      <c r="Y85" s="87"/>
      <c r="Z85" s="87"/>
      <c r="AA85" s="87"/>
      <c r="AB85" s="85"/>
      <c r="AC85" s="86"/>
      <c r="AD85" s="87"/>
      <c r="AE85" s="87"/>
      <c r="AF85" s="87"/>
      <c r="AG85" s="85"/>
    </row>
    <row r="86" spans="1:33">
      <c r="A86" s="83"/>
      <c r="B86" s="82"/>
      <c r="C86" s="82"/>
      <c r="D86" s="82"/>
      <c r="E86" s="67"/>
      <c r="F86" s="84"/>
      <c r="G86" s="84"/>
      <c r="H86" s="84"/>
      <c r="I86" s="84"/>
      <c r="J86" s="84"/>
      <c r="K86" s="84"/>
      <c r="L86" s="84"/>
      <c r="M86" s="84"/>
      <c r="N86" s="84"/>
      <c r="O86" s="84"/>
      <c r="P86" s="84"/>
      <c r="Q86" s="84"/>
      <c r="R86" s="84"/>
      <c r="S86" s="84"/>
      <c r="T86" s="84"/>
      <c r="U86" s="85"/>
      <c r="V86" s="86"/>
      <c r="W86" s="87"/>
      <c r="X86" s="87"/>
      <c r="Y86" s="87"/>
      <c r="Z86" s="87"/>
      <c r="AA86" s="87"/>
      <c r="AB86" s="85"/>
      <c r="AC86" s="86"/>
      <c r="AD86" s="87"/>
      <c r="AE86" s="87"/>
      <c r="AF86" s="87"/>
      <c r="AG86" s="85"/>
    </row>
    <row r="87" spans="1:33">
      <c r="A87" s="83"/>
      <c r="B87" s="82"/>
      <c r="C87" s="82"/>
      <c r="D87" s="82"/>
      <c r="E87" s="67"/>
      <c r="F87" s="84"/>
      <c r="G87" s="84"/>
      <c r="H87" s="84"/>
      <c r="I87" s="84"/>
      <c r="J87" s="84"/>
      <c r="K87" s="84"/>
      <c r="L87" s="84"/>
      <c r="M87" s="84"/>
      <c r="N87" s="84"/>
      <c r="O87" s="84"/>
      <c r="P87" s="84"/>
      <c r="Q87" s="84"/>
      <c r="R87" s="84"/>
      <c r="S87" s="84"/>
      <c r="T87" s="84"/>
      <c r="U87" s="85"/>
      <c r="V87" s="86"/>
      <c r="W87" s="87"/>
      <c r="X87" s="87"/>
      <c r="Y87" s="87"/>
      <c r="Z87" s="87"/>
      <c r="AA87" s="87"/>
      <c r="AB87" s="85"/>
      <c r="AC87" s="86"/>
      <c r="AD87" s="87"/>
      <c r="AE87" s="87"/>
      <c r="AF87" s="87"/>
      <c r="AG87" s="85"/>
    </row>
    <row r="88" spans="1:33">
      <c r="A88" s="83"/>
      <c r="B88" s="82"/>
      <c r="C88" s="82"/>
      <c r="D88" s="82"/>
      <c r="E88" s="67"/>
      <c r="F88" s="84"/>
      <c r="G88" s="84"/>
      <c r="H88" s="84"/>
      <c r="I88" s="84"/>
      <c r="J88" s="84"/>
      <c r="K88" s="84"/>
      <c r="L88" s="84"/>
      <c r="M88" s="84"/>
      <c r="N88" s="84"/>
      <c r="O88" s="84"/>
      <c r="P88" s="84"/>
      <c r="Q88" s="84"/>
      <c r="R88" s="84"/>
      <c r="S88" s="84"/>
      <c r="T88" s="84"/>
      <c r="U88" s="85"/>
      <c r="V88" s="86"/>
      <c r="W88" s="87"/>
      <c r="X88" s="87"/>
      <c r="Y88" s="87"/>
      <c r="Z88" s="87"/>
      <c r="AA88" s="87"/>
      <c r="AB88" s="85"/>
      <c r="AC88" s="86"/>
      <c r="AD88" s="87"/>
      <c r="AE88" s="87"/>
      <c r="AF88" s="87"/>
      <c r="AG88" s="85"/>
    </row>
    <row r="89" spans="1:33">
      <c r="A89" s="83"/>
      <c r="B89" s="82"/>
      <c r="C89" s="82"/>
      <c r="D89" s="82"/>
      <c r="E89" s="67"/>
      <c r="F89" s="84"/>
      <c r="G89" s="84"/>
      <c r="H89" s="84"/>
      <c r="I89" s="84"/>
      <c r="J89" s="84"/>
      <c r="K89" s="84"/>
      <c r="L89" s="84"/>
      <c r="M89" s="84"/>
      <c r="N89" s="84"/>
      <c r="O89" s="84"/>
      <c r="P89" s="84"/>
      <c r="Q89" s="84"/>
      <c r="R89" s="84"/>
      <c r="S89" s="84"/>
      <c r="T89" s="84"/>
      <c r="U89" s="85"/>
      <c r="V89" s="86"/>
      <c r="W89" s="87"/>
      <c r="X89" s="87"/>
      <c r="Y89" s="87"/>
      <c r="Z89" s="87"/>
      <c r="AA89" s="87"/>
      <c r="AB89" s="85"/>
      <c r="AC89" s="86"/>
      <c r="AD89" s="87"/>
      <c r="AE89" s="87"/>
      <c r="AF89" s="87"/>
      <c r="AG89" s="85"/>
    </row>
    <row r="90" spans="1:33">
      <c r="A90" s="83"/>
      <c r="B90" s="82"/>
      <c r="C90" s="82"/>
      <c r="D90" s="82"/>
      <c r="E90" s="67"/>
      <c r="F90" s="84"/>
      <c r="G90" s="84"/>
      <c r="H90" s="84"/>
      <c r="I90" s="84"/>
      <c r="J90" s="84"/>
      <c r="K90" s="84"/>
      <c r="L90" s="84"/>
      <c r="M90" s="84"/>
      <c r="N90" s="84"/>
      <c r="O90" s="84"/>
      <c r="P90" s="84"/>
      <c r="Q90" s="84"/>
      <c r="R90" s="84"/>
      <c r="S90" s="84"/>
      <c r="T90" s="84"/>
      <c r="U90" s="85"/>
      <c r="V90" s="86"/>
      <c r="W90" s="87"/>
      <c r="X90" s="87"/>
      <c r="Y90" s="87"/>
      <c r="Z90" s="87"/>
      <c r="AA90" s="87"/>
      <c r="AB90" s="85"/>
      <c r="AC90" s="86"/>
      <c r="AD90" s="87"/>
      <c r="AE90" s="87"/>
      <c r="AF90" s="87"/>
      <c r="AG90" s="85"/>
    </row>
    <row r="91" spans="1:33">
      <c r="A91" s="83"/>
      <c r="B91" s="82"/>
      <c r="C91" s="82"/>
      <c r="D91" s="82"/>
      <c r="E91" s="67"/>
      <c r="F91" s="84"/>
      <c r="G91" s="84"/>
      <c r="H91" s="84"/>
      <c r="I91" s="84"/>
      <c r="J91" s="84"/>
      <c r="K91" s="84"/>
      <c r="L91" s="84"/>
      <c r="M91" s="84"/>
      <c r="N91" s="84"/>
      <c r="O91" s="84"/>
      <c r="P91" s="84"/>
      <c r="Q91" s="84"/>
      <c r="R91" s="84"/>
      <c r="S91" s="84"/>
      <c r="T91" s="84"/>
      <c r="U91" s="85"/>
      <c r="V91" s="86"/>
      <c r="W91" s="87"/>
      <c r="X91" s="87"/>
      <c r="Y91" s="87"/>
      <c r="Z91" s="87"/>
      <c r="AA91" s="87"/>
      <c r="AB91" s="85"/>
      <c r="AC91" s="86"/>
      <c r="AD91" s="87"/>
      <c r="AE91" s="87"/>
      <c r="AF91" s="87"/>
      <c r="AG91" s="85"/>
    </row>
    <row r="92" spans="1:33">
      <c r="A92" s="83"/>
      <c r="B92" s="82"/>
      <c r="C92" s="82"/>
      <c r="D92" s="82"/>
      <c r="E92" s="82"/>
      <c r="F92" s="84"/>
      <c r="G92" s="84"/>
      <c r="H92" s="84"/>
      <c r="I92" s="84"/>
      <c r="J92" s="84"/>
      <c r="K92" s="84"/>
      <c r="L92" s="84"/>
      <c r="M92" s="84"/>
      <c r="N92" s="84"/>
      <c r="O92" s="84"/>
      <c r="P92" s="84"/>
      <c r="Q92" s="84"/>
      <c r="R92" s="84"/>
      <c r="S92" s="84"/>
      <c r="T92" s="84"/>
      <c r="U92" s="85"/>
      <c r="V92" s="86"/>
      <c r="W92" s="87"/>
      <c r="X92" s="87"/>
      <c r="Y92" s="87"/>
      <c r="Z92" s="87"/>
      <c r="AA92" s="87"/>
      <c r="AB92" s="85"/>
      <c r="AC92" s="86"/>
      <c r="AD92" s="87"/>
      <c r="AE92" s="87"/>
      <c r="AF92" s="87"/>
      <c r="AG92" s="85"/>
    </row>
    <row r="93" spans="1:33">
      <c r="A93" s="83"/>
      <c r="B93" s="82"/>
      <c r="C93" s="82"/>
      <c r="D93" s="82"/>
      <c r="E93" s="82"/>
      <c r="F93" s="84"/>
      <c r="G93" s="84"/>
      <c r="H93" s="84"/>
      <c r="I93" s="84"/>
      <c r="J93" s="84"/>
      <c r="K93" s="84"/>
      <c r="L93" s="84"/>
      <c r="M93" s="84"/>
      <c r="N93" s="84"/>
      <c r="O93" s="84"/>
      <c r="P93" s="84"/>
      <c r="Q93" s="84"/>
      <c r="R93" s="84"/>
      <c r="S93" s="84"/>
      <c r="T93" s="84"/>
      <c r="U93" s="85"/>
      <c r="V93" s="86"/>
      <c r="W93" s="87"/>
      <c r="X93" s="87"/>
      <c r="Y93" s="87"/>
      <c r="Z93" s="87"/>
      <c r="AA93" s="87"/>
      <c r="AB93" s="85"/>
      <c r="AC93" s="86"/>
      <c r="AD93" s="87"/>
      <c r="AE93" s="87"/>
      <c r="AF93" s="87"/>
      <c r="AG93" s="85"/>
    </row>
    <row r="94" spans="1:33">
      <c r="A94" s="83"/>
      <c r="B94" s="82"/>
      <c r="C94" s="82"/>
      <c r="D94" s="82"/>
      <c r="E94" s="82"/>
      <c r="F94" s="84"/>
      <c r="G94" s="84"/>
      <c r="H94" s="84"/>
      <c r="I94" s="84"/>
      <c r="J94" s="84"/>
      <c r="K94" s="84"/>
      <c r="L94" s="84"/>
      <c r="M94" s="84"/>
      <c r="N94" s="84"/>
      <c r="O94" s="84"/>
      <c r="P94" s="84"/>
      <c r="Q94" s="84"/>
      <c r="R94" s="84"/>
      <c r="S94" s="84"/>
      <c r="T94" s="84"/>
      <c r="U94" s="85"/>
      <c r="V94" s="86"/>
      <c r="W94" s="87"/>
      <c r="X94" s="87"/>
      <c r="Y94" s="87"/>
      <c r="Z94" s="87"/>
      <c r="AA94" s="87"/>
      <c r="AB94" s="85"/>
      <c r="AC94" s="86"/>
      <c r="AD94" s="87"/>
      <c r="AE94" s="87"/>
      <c r="AF94" s="87"/>
      <c r="AG94" s="85"/>
    </row>
    <row r="95" spans="1:33">
      <c r="A95" s="83"/>
      <c r="B95" s="82"/>
      <c r="C95" s="82"/>
      <c r="D95" s="82"/>
      <c r="E95" s="82"/>
      <c r="F95" s="84"/>
      <c r="G95" s="84"/>
      <c r="H95" s="84"/>
      <c r="I95" s="84"/>
      <c r="J95" s="84"/>
      <c r="K95" s="84"/>
      <c r="L95" s="84"/>
      <c r="M95" s="84"/>
      <c r="N95" s="84"/>
      <c r="O95" s="84"/>
      <c r="P95" s="84"/>
      <c r="Q95" s="84"/>
      <c r="R95" s="84"/>
      <c r="S95" s="84"/>
      <c r="T95" s="84"/>
      <c r="U95" s="85"/>
      <c r="V95" s="86"/>
      <c r="W95" s="87"/>
      <c r="X95" s="87"/>
      <c r="Y95" s="87"/>
      <c r="Z95" s="87"/>
      <c r="AA95" s="87"/>
      <c r="AB95" s="85"/>
      <c r="AC95" s="86"/>
      <c r="AD95" s="87"/>
      <c r="AE95" s="87"/>
      <c r="AF95" s="87"/>
      <c r="AG95" s="85"/>
    </row>
    <row r="96" spans="1:33">
      <c r="A96" s="75"/>
      <c r="B96" s="75"/>
      <c r="C96" s="75"/>
      <c r="D96" s="75"/>
      <c r="E96" s="75"/>
      <c r="F96" s="75"/>
      <c r="G96" s="75"/>
      <c r="H96" s="75"/>
      <c r="I96" s="75"/>
      <c r="J96" s="75"/>
      <c r="K96" s="75"/>
      <c r="L96" s="75"/>
      <c r="M96" s="75"/>
      <c r="N96" s="75"/>
      <c r="O96" s="75"/>
      <c r="P96" s="75"/>
      <c r="Q96" s="75"/>
      <c r="R96" s="75"/>
      <c r="S96" s="75"/>
      <c r="T96" s="75"/>
      <c r="U96" s="75"/>
      <c r="V96" s="75"/>
      <c r="W96" s="75"/>
      <c r="X96" s="75"/>
      <c r="Y96" s="75"/>
      <c r="Z96" s="75"/>
      <c r="AA96" s="75"/>
      <c r="AB96" s="75"/>
      <c r="AC96" s="75"/>
      <c r="AD96" s="75"/>
      <c r="AE96" s="75"/>
      <c r="AF96" s="75"/>
      <c r="AG96" s="75"/>
    </row>
    <row r="97" spans="1:33">
      <c r="A97" s="88"/>
      <c r="B97" s="75"/>
      <c r="C97" s="75"/>
      <c r="D97" s="75"/>
      <c r="E97" s="75"/>
      <c r="F97" s="75"/>
      <c r="G97" s="75"/>
      <c r="H97" s="75"/>
      <c r="I97" s="75"/>
      <c r="J97" s="75"/>
      <c r="K97" s="75"/>
      <c r="L97" s="75"/>
      <c r="M97" s="75"/>
      <c r="N97" s="75"/>
      <c r="O97" s="75"/>
      <c r="P97" s="75"/>
      <c r="Q97" s="75"/>
      <c r="R97" s="75"/>
      <c r="S97" s="75"/>
      <c r="T97" s="75"/>
      <c r="U97" s="75"/>
      <c r="V97" s="75"/>
      <c r="W97" s="75"/>
      <c r="X97" s="75"/>
      <c r="Y97" s="75"/>
      <c r="Z97" s="75"/>
      <c r="AA97" s="75"/>
      <c r="AB97" s="75"/>
      <c r="AC97" s="75"/>
      <c r="AD97" s="75"/>
      <c r="AE97" s="75"/>
      <c r="AF97" s="75"/>
      <c r="AG97" s="75"/>
    </row>
    <row r="98" spans="1:33" ht="27" customHeight="1">
      <c r="A98" s="75"/>
      <c r="B98" s="75"/>
      <c r="C98" s="75"/>
      <c r="D98" s="75"/>
      <c r="E98" s="75"/>
      <c r="F98" s="75"/>
      <c r="G98" s="75"/>
      <c r="H98" s="75"/>
      <c r="I98" s="75"/>
      <c r="J98" s="75"/>
      <c r="K98" s="75"/>
      <c r="L98" s="75"/>
      <c r="M98" s="75"/>
      <c r="N98" s="75"/>
      <c r="O98" s="75"/>
      <c r="P98" s="75"/>
      <c r="Q98" s="75"/>
      <c r="R98" s="75"/>
      <c r="S98" s="75"/>
      <c r="T98" s="75"/>
      <c r="U98" s="75"/>
      <c r="V98" s="75"/>
      <c r="W98" s="75"/>
      <c r="X98" s="75"/>
      <c r="Y98" s="75"/>
      <c r="Z98" s="75"/>
      <c r="AA98" s="75"/>
      <c r="AB98" s="75"/>
      <c r="AC98" s="75"/>
      <c r="AD98" s="75"/>
      <c r="AE98" s="75"/>
      <c r="AF98" s="75"/>
      <c r="AG98" s="75"/>
    </row>
    <row r="99" spans="1:33">
      <c r="A99" s="75"/>
      <c r="B99" s="75"/>
      <c r="C99" s="75"/>
      <c r="D99" s="75"/>
      <c r="E99" s="75"/>
      <c r="F99" s="75"/>
      <c r="G99" s="75"/>
      <c r="H99" s="75"/>
      <c r="I99" s="75"/>
      <c r="J99" s="75"/>
      <c r="K99" s="75"/>
      <c r="L99" s="75"/>
      <c r="M99" s="75"/>
      <c r="N99" s="75"/>
      <c r="O99" s="75"/>
      <c r="P99" s="75"/>
      <c r="Q99" s="75"/>
      <c r="R99" s="75"/>
      <c r="S99" s="75"/>
      <c r="T99" s="75"/>
      <c r="U99" s="75"/>
      <c r="V99" s="75"/>
      <c r="W99" s="75"/>
      <c r="X99" s="75"/>
      <c r="Y99" s="75"/>
      <c r="Z99" s="75"/>
      <c r="AA99" s="75"/>
      <c r="AB99" s="75"/>
      <c r="AC99" s="75"/>
      <c r="AD99" s="75"/>
      <c r="AE99" s="75"/>
      <c r="AF99" s="75"/>
      <c r="AG99" s="75"/>
    </row>
    <row r="100" spans="1:33">
      <c r="A100" s="75"/>
      <c r="B100" s="75"/>
      <c r="C100" s="75"/>
      <c r="D100" s="75"/>
      <c r="E100" s="75"/>
      <c r="F100" s="75"/>
      <c r="G100" s="75"/>
      <c r="H100" s="75"/>
      <c r="I100" s="75"/>
      <c r="J100" s="75"/>
      <c r="K100" s="75"/>
      <c r="L100" s="75"/>
      <c r="M100" s="75"/>
      <c r="N100" s="75"/>
      <c r="O100" s="75"/>
      <c r="P100" s="75"/>
      <c r="Q100" s="75"/>
      <c r="R100" s="75"/>
      <c r="S100" s="75"/>
      <c r="T100" s="75"/>
      <c r="U100" s="75"/>
      <c r="V100" s="75"/>
      <c r="W100" s="75"/>
      <c r="X100" s="75"/>
      <c r="Y100" s="75"/>
      <c r="Z100" s="75"/>
      <c r="AA100" s="75"/>
      <c r="AB100" s="75"/>
      <c r="AC100" s="75"/>
      <c r="AD100" s="75"/>
      <c r="AE100" s="75"/>
      <c r="AF100" s="75"/>
      <c r="AG100" s="75"/>
    </row>
    <row r="101" spans="1:33">
      <c r="A101" s="75"/>
      <c r="B101" s="75"/>
      <c r="C101" s="75"/>
      <c r="D101" s="75"/>
      <c r="E101" s="75"/>
      <c r="F101" s="75"/>
      <c r="G101" s="75"/>
      <c r="H101" s="75"/>
      <c r="I101" s="75"/>
      <c r="J101" s="75"/>
      <c r="K101" s="75"/>
      <c r="L101" s="75"/>
      <c r="M101" s="75"/>
      <c r="N101" s="75"/>
      <c r="O101" s="75"/>
      <c r="P101" s="75"/>
      <c r="Q101" s="75"/>
      <c r="R101" s="75"/>
      <c r="S101" s="75"/>
      <c r="T101" s="75"/>
      <c r="U101" s="75"/>
      <c r="V101" s="75"/>
      <c r="W101" s="75"/>
      <c r="X101" s="75"/>
      <c r="Y101" s="75"/>
      <c r="Z101" s="75"/>
      <c r="AA101" s="75"/>
      <c r="AB101" s="75"/>
      <c r="AC101" s="75"/>
      <c r="AD101" s="75"/>
      <c r="AE101" s="75"/>
      <c r="AF101" s="75"/>
      <c r="AG101" s="75"/>
    </row>
    <row r="102" spans="1:33">
      <c r="A102" s="76" t="s">
        <v>328</v>
      </c>
      <c r="B102" s="75"/>
      <c r="C102" s="75"/>
      <c r="D102" s="75"/>
      <c r="E102" s="75"/>
      <c r="F102" s="77" t="s">
        <v>342</v>
      </c>
      <c r="G102" s="75"/>
      <c r="H102" s="75"/>
      <c r="I102" s="75"/>
      <c r="J102" s="75"/>
      <c r="K102" s="75"/>
      <c r="L102" s="75"/>
      <c r="M102" s="75"/>
      <c r="N102" s="75"/>
      <c r="O102" s="75"/>
      <c r="P102" s="75"/>
      <c r="Q102" s="75"/>
      <c r="R102" s="75"/>
      <c r="S102" s="75"/>
      <c r="T102" s="75"/>
      <c r="U102" s="75"/>
      <c r="V102" s="75"/>
      <c r="W102" s="75"/>
      <c r="X102" s="75"/>
      <c r="Y102" s="75"/>
      <c r="Z102" s="75"/>
      <c r="AA102" s="75"/>
      <c r="AB102" s="75"/>
      <c r="AC102" s="75"/>
      <c r="AD102" s="75"/>
      <c r="AE102" s="75"/>
      <c r="AF102" s="75"/>
      <c r="AG102" s="75"/>
    </row>
    <row r="103" spans="1:33">
      <c r="A103" s="77"/>
      <c r="B103" s="75"/>
      <c r="C103" s="75"/>
      <c r="D103" s="75"/>
      <c r="E103" s="75"/>
      <c r="F103" s="78" t="s">
        <v>329</v>
      </c>
      <c r="G103" s="75"/>
      <c r="H103" s="75"/>
      <c r="I103" s="75"/>
      <c r="J103" s="75"/>
      <c r="K103" s="75"/>
      <c r="L103" s="75"/>
      <c r="M103" s="75"/>
      <c r="N103" s="75"/>
      <c r="O103" s="75"/>
      <c r="P103" s="75"/>
      <c r="Q103" s="75"/>
      <c r="R103" s="75"/>
      <c r="S103" s="75"/>
      <c r="T103" s="75"/>
      <c r="U103" s="75"/>
      <c r="V103" s="75"/>
      <c r="W103" s="75"/>
      <c r="X103" s="75"/>
      <c r="Y103" s="75"/>
      <c r="Z103" s="75"/>
      <c r="AA103" s="75"/>
      <c r="AB103" s="75"/>
      <c r="AC103" s="75"/>
      <c r="AD103" s="75"/>
      <c r="AE103" s="75"/>
      <c r="AF103" s="75"/>
      <c r="AG103" s="75"/>
    </row>
    <row r="104" spans="1:33">
      <c r="A104" s="77"/>
      <c r="B104" s="75"/>
      <c r="C104" s="75"/>
      <c r="D104" s="75"/>
      <c r="E104" s="75"/>
      <c r="F104" s="75"/>
      <c r="G104" s="75"/>
      <c r="H104" s="75"/>
      <c r="I104" s="75"/>
      <c r="J104" s="75"/>
      <c r="K104" s="75"/>
      <c r="L104" s="75"/>
      <c r="M104" s="75"/>
      <c r="N104" s="75"/>
      <c r="O104" s="75"/>
      <c r="P104" s="75"/>
      <c r="Q104" s="75"/>
      <c r="R104" s="75"/>
      <c r="S104" s="75"/>
      <c r="T104" s="75"/>
      <c r="U104" s="75"/>
      <c r="V104" s="75"/>
      <c r="W104" s="75"/>
      <c r="X104" s="75"/>
      <c r="Y104" s="75"/>
      <c r="Z104" s="75"/>
      <c r="AA104" s="75"/>
      <c r="AB104" s="75"/>
      <c r="AC104" s="75"/>
      <c r="AD104" s="75"/>
      <c r="AE104" s="75"/>
      <c r="AF104" s="75"/>
      <c r="AG104" s="75"/>
    </row>
    <row r="105" spans="1:33">
      <c r="A105" s="77"/>
      <c r="B105" s="75"/>
      <c r="C105" s="75"/>
      <c r="D105" s="75"/>
      <c r="E105" s="75"/>
      <c r="F105" s="75"/>
      <c r="G105" s="75"/>
      <c r="H105" s="75"/>
      <c r="I105" s="75"/>
      <c r="J105" s="75"/>
      <c r="K105" s="75"/>
      <c r="L105" s="75"/>
      <c r="M105" s="75"/>
      <c r="N105" s="75"/>
      <c r="O105" s="75"/>
      <c r="P105" s="75"/>
      <c r="Q105" s="75"/>
      <c r="R105" s="75"/>
      <c r="S105" s="75"/>
      <c r="T105" s="75"/>
      <c r="U105" s="75"/>
      <c r="V105" s="75"/>
      <c r="W105" s="75"/>
      <c r="X105" s="75"/>
      <c r="Y105" s="75"/>
      <c r="Z105" s="75"/>
      <c r="AA105" s="75"/>
      <c r="AB105" s="75"/>
      <c r="AC105" s="75"/>
      <c r="AD105" s="75"/>
      <c r="AE105" s="75"/>
      <c r="AF105" s="75"/>
      <c r="AG105" s="75"/>
    </row>
    <row r="106" spans="1:33">
      <c r="A106" s="77"/>
      <c r="B106" s="75"/>
      <c r="C106" s="75"/>
      <c r="D106" s="75"/>
      <c r="E106" s="75"/>
      <c r="F106" s="77" t="s">
        <v>343</v>
      </c>
      <c r="G106" s="75"/>
      <c r="H106" s="75"/>
      <c r="I106" s="75"/>
      <c r="J106" s="75"/>
      <c r="K106" s="75"/>
      <c r="L106" s="75"/>
      <c r="M106" s="75"/>
      <c r="N106" s="75"/>
      <c r="O106" s="75"/>
      <c r="P106" s="75"/>
      <c r="Q106" s="75"/>
      <c r="R106" s="75"/>
      <c r="S106" s="75"/>
      <c r="T106" s="75"/>
      <c r="U106" s="75"/>
      <c r="V106" s="75"/>
      <c r="W106" s="75"/>
      <c r="X106" s="75"/>
      <c r="Y106" s="75"/>
      <c r="Z106" s="75"/>
      <c r="AA106" s="75"/>
      <c r="AB106" s="75"/>
      <c r="AC106" s="75"/>
      <c r="AD106" s="75"/>
      <c r="AE106" s="75"/>
      <c r="AF106" s="75"/>
      <c r="AG106" s="75"/>
    </row>
    <row r="107" spans="1:33">
      <c r="A107" s="77"/>
      <c r="B107" s="75"/>
      <c r="C107" s="75"/>
      <c r="D107" s="75"/>
      <c r="E107" s="75"/>
      <c r="F107" s="77" t="s">
        <v>344</v>
      </c>
      <c r="G107" s="75"/>
      <c r="H107" s="75"/>
      <c r="I107" s="75"/>
      <c r="J107" s="75"/>
      <c r="K107" s="75"/>
      <c r="L107" s="75"/>
      <c r="M107" s="75"/>
      <c r="N107" s="75"/>
      <c r="O107" s="75"/>
      <c r="P107" s="75"/>
      <c r="Q107" s="75"/>
      <c r="R107" s="75"/>
      <c r="S107" s="75"/>
      <c r="T107" s="75"/>
      <c r="U107" s="75"/>
      <c r="V107" s="75"/>
      <c r="W107" s="75"/>
      <c r="X107" s="75"/>
      <c r="Y107" s="75"/>
      <c r="Z107" s="75"/>
      <c r="AA107" s="75"/>
      <c r="AB107" s="75"/>
      <c r="AC107" s="75"/>
      <c r="AD107" s="75"/>
      <c r="AE107" s="75"/>
      <c r="AF107" s="75"/>
      <c r="AG107" s="75"/>
    </row>
    <row r="108" spans="1:33">
      <c r="A108" s="77"/>
      <c r="B108" s="75"/>
      <c r="C108" s="75"/>
      <c r="D108" s="75"/>
      <c r="E108" s="75"/>
      <c r="F108" s="78" t="s">
        <v>329</v>
      </c>
      <c r="G108" s="75"/>
      <c r="H108" s="75"/>
      <c r="I108" s="75"/>
      <c r="J108" s="75"/>
      <c r="K108" s="75"/>
      <c r="L108" s="75"/>
      <c r="M108" s="75"/>
      <c r="N108" s="75"/>
      <c r="O108" s="75"/>
      <c r="P108" s="75"/>
      <c r="Q108" s="75"/>
      <c r="R108" s="75"/>
      <c r="S108" s="75"/>
      <c r="T108" s="75"/>
      <c r="U108" s="75"/>
      <c r="V108" s="75"/>
      <c r="W108" s="75"/>
      <c r="X108" s="75"/>
      <c r="Y108" s="75"/>
      <c r="Z108" s="75"/>
      <c r="AA108" s="75"/>
      <c r="AB108" s="75"/>
      <c r="AC108" s="75"/>
      <c r="AD108" s="75"/>
      <c r="AE108" s="75"/>
      <c r="AF108" s="75"/>
      <c r="AG108" s="75"/>
    </row>
    <row r="109" spans="1:33">
      <c r="A109" s="77"/>
      <c r="B109" s="75"/>
      <c r="C109" s="75"/>
      <c r="D109" s="75"/>
      <c r="E109" s="75"/>
      <c r="F109" s="78"/>
      <c r="G109" s="75"/>
      <c r="H109" s="75"/>
      <c r="I109" s="75"/>
      <c r="J109" s="75"/>
      <c r="K109" s="75"/>
      <c r="L109" s="75"/>
      <c r="M109" s="75"/>
      <c r="N109" s="75"/>
      <c r="O109" s="75"/>
      <c r="P109" s="75"/>
      <c r="Q109" s="75"/>
      <c r="R109" s="75"/>
      <c r="S109" s="75"/>
      <c r="T109" s="75"/>
      <c r="U109" s="75"/>
      <c r="V109" s="75"/>
      <c r="W109" s="75"/>
      <c r="X109" s="75"/>
      <c r="Y109" s="75"/>
      <c r="Z109" s="75"/>
      <c r="AA109" s="75"/>
      <c r="AB109" s="75"/>
      <c r="AC109" s="75"/>
      <c r="AD109" s="75"/>
      <c r="AE109" s="75"/>
      <c r="AF109" s="75"/>
      <c r="AG109" s="75"/>
    </row>
    <row r="110" spans="1:33">
      <c r="A110" s="77"/>
      <c r="B110" s="75"/>
      <c r="C110" s="75"/>
      <c r="D110" s="75"/>
      <c r="E110" s="75"/>
      <c r="F110" s="78"/>
      <c r="G110" s="75"/>
      <c r="H110" s="75"/>
      <c r="I110" s="75"/>
      <c r="J110" s="75"/>
      <c r="K110" s="75"/>
      <c r="L110" s="75"/>
      <c r="M110" s="75"/>
      <c r="N110" s="75"/>
      <c r="O110" s="75"/>
      <c r="P110" s="75"/>
      <c r="Q110" s="75"/>
      <c r="R110" s="75"/>
      <c r="S110" s="75"/>
      <c r="T110" s="75"/>
      <c r="U110" s="75"/>
      <c r="V110" s="75"/>
      <c r="W110" s="75"/>
      <c r="X110" s="75"/>
      <c r="Y110" s="75"/>
      <c r="Z110" s="75"/>
      <c r="AA110" s="75"/>
      <c r="AB110" s="75"/>
      <c r="AC110" s="75"/>
      <c r="AD110" s="75"/>
      <c r="AE110" s="75"/>
      <c r="AF110" s="75"/>
      <c r="AG110" s="75"/>
    </row>
    <row r="111" spans="1:33">
      <c r="A111" s="77"/>
      <c r="B111" s="75"/>
      <c r="C111" s="75"/>
      <c r="D111" s="75"/>
      <c r="E111" s="75"/>
      <c r="F111" s="78"/>
      <c r="G111" s="75"/>
      <c r="H111" s="75"/>
      <c r="I111" s="75"/>
      <c r="J111" s="75"/>
      <c r="K111" s="75"/>
      <c r="L111" s="75"/>
      <c r="M111" s="75"/>
      <c r="N111" s="75"/>
      <c r="O111" s="75"/>
      <c r="P111" s="75"/>
      <c r="Q111" s="75"/>
      <c r="R111" s="75"/>
      <c r="S111" s="75"/>
      <c r="T111" s="75"/>
      <c r="U111" s="75"/>
      <c r="V111" s="75"/>
      <c r="W111" s="75"/>
      <c r="X111" s="75"/>
      <c r="Y111" s="75"/>
      <c r="Z111" s="75"/>
      <c r="AA111" s="75"/>
      <c r="AB111" s="75"/>
      <c r="AC111" s="75"/>
      <c r="AD111" s="75"/>
      <c r="AE111" s="75"/>
      <c r="AF111" s="75"/>
      <c r="AG111" s="75"/>
    </row>
    <row r="112" spans="1:33">
      <c r="A112" s="77"/>
      <c r="B112" s="75"/>
      <c r="C112" s="75"/>
      <c r="D112" s="75"/>
      <c r="E112" s="75"/>
      <c r="F112" s="78"/>
      <c r="G112" s="75"/>
      <c r="H112" s="75"/>
      <c r="I112" s="75"/>
      <c r="J112" s="75"/>
      <c r="K112" s="75"/>
      <c r="L112" s="75"/>
      <c r="M112" s="75"/>
      <c r="N112" s="75"/>
      <c r="O112" s="75"/>
      <c r="P112" s="75"/>
      <c r="Q112" s="75"/>
      <c r="R112" s="75"/>
      <c r="S112" s="75"/>
      <c r="T112" s="75"/>
      <c r="U112" s="75"/>
      <c r="V112" s="75"/>
      <c r="W112" s="75"/>
      <c r="X112" s="75"/>
      <c r="Y112" s="75"/>
      <c r="Z112" s="75"/>
      <c r="AA112" s="75"/>
      <c r="AB112" s="75"/>
      <c r="AC112" s="75"/>
      <c r="AD112" s="75"/>
      <c r="AE112" s="75"/>
      <c r="AF112" s="75"/>
      <c r="AG112" s="75"/>
    </row>
    <row r="113" spans="1:33">
      <c r="A113" s="77"/>
      <c r="B113" s="75"/>
      <c r="C113" s="75"/>
      <c r="D113" s="75"/>
      <c r="E113" s="75"/>
      <c r="F113" s="78"/>
      <c r="G113" s="75"/>
      <c r="H113" s="75"/>
      <c r="I113" s="75"/>
      <c r="J113" s="75"/>
      <c r="K113" s="75"/>
      <c r="L113" s="75"/>
      <c r="M113" s="75"/>
      <c r="N113" s="75"/>
      <c r="O113" s="75"/>
      <c r="P113" s="75"/>
      <c r="Q113" s="75"/>
      <c r="R113" s="75"/>
      <c r="S113" s="75"/>
      <c r="T113" s="75"/>
      <c r="U113" s="75"/>
      <c r="V113" s="75"/>
      <c r="W113" s="75"/>
      <c r="X113" s="75"/>
      <c r="Y113" s="75"/>
      <c r="Z113" s="75"/>
      <c r="AA113" s="75"/>
      <c r="AB113" s="75"/>
      <c r="AC113" s="75"/>
      <c r="AD113" s="75"/>
      <c r="AE113" s="75"/>
      <c r="AF113" s="75"/>
      <c r="AG113" s="75"/>
    </row>
    <row r="114" spans="1:33">
      <c r="A114" s="78"/>
      <c r="B114" s="75"/>
      <c r="C114" s="75"/>
      <c r="D114" s="75"/>
      <c r="E114" s="75"/>
      <c r="F114" s="75"/>
      <c r="G114" s="75"/>
      <c r="H114" s="75"/>
      <c r="I114" s="75"/>
      <c r="J114" s="75"/>
      <c r="K114" s="75"/>
      <c r="L114" s="75"/>
      <c r="M114" s="75"/>
      <c r="N114" s="75"/>
      <c r="O114" s="75"/>
      <c r="P114" s="75"/>
      <c r="Q114" s="75"/>
      <c r="R114" s="75"/>
      <c r="S114" s="75"/>
      <c r="T114" s="75"/>
      <c r="U114" s="75"/>
      <c r="V114" s="75"/>
      <c r="W114" s="75"/>
      <c r="X114" s="75"/>
      <c r="Y114" s="75"/>
      <c r="Z114" s="75"/>
      <c r="AA114" s="75"/>
      <c r="AB114" s="75"/>
      <c r="AC114" s="75"/>
      <c r="AD114" s="75"/>
      <c r="AE114" s="75"/>
      <c r="AF114" s="75"/>
      <c r="AG114" s="75"/>
    </row>
    <row r="115" spans="1:33">
      <c r="A115" s="79" t="s">
        <v>330</v>
      </c>
      <c r="B115" s="75"/>
      <c r="C115" s="75"/>
      <c r="D115" s="75"/>
      <c r="E115" s="75"/>
      <c r="F115" s="75"/>
      <c r="G115" s="75"/>
      <c r="H115" s="75"/>
      <c r="I115" s="75"/>
      <c r="J115" s="75"/>
      <c r="K115" s="75"/>
      <c r="L115" s="75"/>
      <c r="M115" s="75"/>
      <c r="N115" s="75"/>
      <c r="O115" s="75"/>
      <c r="P115" s="75"/>
      <c r="Q115" s="75"/>
      <c r="R115" s="75"/>
      <c r="S115" s="75"/>
      <c r="T115" s="75"/>
      <c r="U115" s="75"/>
      <c r="V115" s="75"/>
      <c r="W115" s="75"/>
      <c r="X115" s="75"/>
      <c r="Y115" s="75"/>
      <c r="Z115" s="75"/>
      <c r="AA115" s="75"/>
      <c r="AB115" s="75"/>
      <c r="AC115" s="75"/>
      <c r="AD115" s="75"/>
      <c r="AE115" s="75"/>
      <c r="AF115" s="75"/>
      <c r="AG115" s="75"/>
    </row>
    <row r="116" spans="1:33">
      <c r="A116" s="80"/>
      <c r="B116" s="75"/>
      <c r="C116" s="75"/>
      <c r="D116" s="75"/>
      <c r="E116" s="75"/>
      <c r="F116" s="75"/>
      <c r="G116" s="75"/>
      <c r="H116" s="75"/>
      <c r="I116" s="75"/>
      <c r="J116" s="75"/>
      <c r="K116" s="75"/>
      <c r="L116" s="75"/>
      <c r="M116" s="75"/>
      <c r="N116" s="75"/>
      <c r="O116" s="75"/>
      <c r="P116" s="75"/>
      <c r="Q116" s="75"/>
      <c r="R116" s="75"/>
      <c r="S116" s="75"/>
      <c r="T116" s="75"/>
      <c r="U116" s="75"/>
      <c r="V116" s="75"/>
      <c r="W116" s="75"/>
      <c r="X116" s="75"/>
      <c r="Y116" s="75"/>
      <c r="Z116" s="75"/>
      <c r="AA116" s="75"/>
      <c r="AB116" s="75"/>
      <c r="AC116" s="75"/>
      <c r="AD116" s="75"/>
      <c r="AE116" s="75"/>
      <c r="AF116" s="75"/>
      <c r="AG116" s="75"/>
    </row>
    <row r="117" spans="1:33">
      <c r="A117" s="81"/>
      <c r="B117" s="75"/>
      <c r="C117" s="75"/>
      <c r="D117" s="75"/>
      <c r="E117" s="75"/>
      <c r="F117" s="75"/>
      <c r="G117" s="75"/>
      <c r="H117" s="75"/>
      <c r="I117" s="75"/>
      <c r="J117" s="75"/>
      <c r="K117" s="75"/>
      <c r="L117" s="75"/>
      <c r="M117" s="75"/>
      <c r="N117" s="75"/>
      <c r="O117" s="75"/>
      <c r="P117" s="75"/>
      <c r="Q117" s="75"/>
      <c r="R117" s="75"/>
      <c r="S117" s="75"/>
      <c r="T117" s="75"/>
      <c r="U117" s="75"/>
      <c r="V117" s="75"/>
      <c r="W117" s="75"/>
      <c r="X117" s="75"/>
      <c r="Y117" s="75"/>
      <c r="Z117" s="75"/>
      <c r="AA117" s="75"/>
      <c r="AB117" s="75"/>
      <c r="AC117" s="75"/>
      <c r="AD117" s="75"/>
      <c r="AE117" s="75"/>
      <c r="AF117" s="75"/>
      <c r="AG117" s="75"/>
    </row>
    <row r="118" spans="1:33">
      <c r="A118" s="79"/>
      <c r="B118" s="75"/>
      <c r="C118" s="75"/>
      <c r="D118" s="75"/>
      <c r="E118" s="75"/>
      <c r="F118" s="75"/>
      <c r="G118" s="75"/>
      <c r="H118" s="75"/>
      <c r="I118" s="75"/>
      <c r="J118" s="75"/>
      <c r="K118" s="75"/>
      <c r="L118" s="75"/>
      <c r="M118" s="75"/>
      <c r="N118" s="75"/>
      <c r="O118" s="75"/>
      <c r="P118" s="75"/>
      <c r="Q118" s="75"/>
      <c r="R118" s="75"/>
      <c r="S118" s="75"/>
      <c r="T118" s="75"/>
      <c r="U118" s="75"/>
      <c r="V118" s="75"/>
      <c r="W118" s="75"/>
      <c r="X118" s="75"/>
      <c r="Y118" s="75"/>
      <c r="Z118" s="75"/>
      <c r="AA118" s="75"/>
      <c r="AB118" s="75"/>
      <c r="AC118" s="75"/>
      <c r="AD118" s="75"/>
      <c r="AE118" s="75"/>
      <c r="AF118" s="75"/>
      <c r="AG118" s="75"/>
    </row>
    <row r="119" spans="1:33">
      <c r="A119" s="75"/>
      <c r="B119" s="75"/>
      <c r="C119" s="75"/>
      <c r="D119" s="75"/>
      <c r="E119" s="75"/>
      <c r="F119" s="75"/>
      <c r="G119" s="75"/>
      <c r="H119" s="75"/>
      <c r="I119" s="75"/>
      <c r="J119" s="75"/>
      <c r="K119" s="75"/>
      <c r="L119" s="75"/>
      <c r="M119" s="75"/>
      <c r="N119" s="75"/>
      <c r="O119" s="75"/>
      <c r="P119" s="75"/>
      <c r="Q119" s="75"/>
      <c r="R119" s="75"/>
      <c r="S119" s="75"/>
      <c r="T119" s="75"/>
      <c r="U119" s="75"/>
      <c r="V119" s="75"/>
      <c r="W119" s="75"/>
      <c r="X119" s="75"/>
      <c r="Y119" s="75"/>
      <c r="Z119" s="75"/>
      <c r="AA119" s="75"/>
      <c r="AB119" s="75"/>
      <c r="AC119" s="75"/>
      <c r="AD119" s="75"/>
      <c r="AE119" s="75"/>
      <c r="AF119" s="75"/>
      <c r="AG119" s="75"/>
    </row>
    <row r="120" spans="1:33">
      <c r="A120" s="75"/>
      <c r="B120" s="75"/>
      <c r="C120" s="75"/>
      <c r="D120" s="75"/>
      <c r="E120" s="75"/>
      <c r="F120" s="75"/>
      <c r="G120" s="75"/>
      <c r="H120" s="75"/>
      <c r="I120" s="75"/>
      <c r="J120" s="75"/>
      <c r="K120" s="75"/>
      <c r="L120" s="75"/>
      <c r="M120" s="75"/>
      <c r="N120" s="75"/>
      <c r="O120" s="75"/>
      <c r="P120" s="75"/>
      <c r="Q120" s="75"/>
      <c r="R120" s="75"/>
      <c r="S120" s="75"/>
      <c r="T120" s="75"/>
      <c r="U120" s="75"/>
      <c r="V120" s="75"/>
      <c r="W120" s="75"/>
      <c r="X120" s="75"/>
      <c r="Y120" s="75"/>
      <c r="Z120" s="75"/>
      <c r="AA120" s="75"/>
      <c r="AB120" s="75"/>
      <c r="AC120" s="75"/>
      <c r="AD120" s="75"/>
      <c r="AE120" s="75"/>
      <c r="AF120" s="75"/>
      <c r="AG120" s="75"/>
    </row>
    <row r="121" spans="1:33">
      <c r="A121" s="75"/>
      <c r="B121" s="75"/>
      <c r="C121" s="75"/>
      <c r="D121" s="75"/>
      <c r="E121" s="75"/>
      <c r="F121" s="75"/>
      <c r="G121" s="75"/>
      <c r="H121" s="75"/>
      <c r="I121" s="75"/>
      <c r="J121" s="75"/>
      <c r="K121" s="75"/>
      <c r="L121" s="75"/>
      <c r="M121" s="75"/>
      <c r="N121" s="75"/>
      <c r="O121" s="75"/>
      <c r="P121" s="75"/>
      <c r="Q121" s="75"/>
      <c r="R121" s="75"/>
      <c r="S121" s="75"/>
      <c r="T121" s="75"/>
      <c r="U121" s="75"/>
      <c r="V121" s="75"/>
      <c r="W121" s="75"/>
      <c r="X121" s="75"/>
      <c r="Y121" s="75"/>
      <c r="Z121" s="75"/>
      <c r="AA121" s="75"/>
      <c r="AB121" s="75"/>
      <c r="AC121" s="75"/>
      <c r="AD121" s="75"/>
      <c r="AE121" s="75"/>
      <c r="AF121" s="75"/>
      <c r="AG121" s="75"/>
    </row>
    <row r="122" spans="1:33">
      <c r="A122" s="75"/>
      <c r="B122" s="75"/>
      <c r="C122" s="75"/>
      <c r="D122" s="75"/>
      <c r="E122" s="75"/>
      <c r="F122" s="75"/>
      <c r="G122" s="75"/>
      <c r="H122" s="75"/>
      <c r="I122" s="75"/>
      <c r="J122" s="75"/>
      <c r="K122" s="75"/>
      <c r="L122" s="75"/>
      <c r="M122" s="75"/>
      <c r="N122" s="75"/>
      <c r="O122" s="75"/>
      <c r="P122" s="75"/>
      <c r="Q122" s="75"/>
      <c r="R122" s="75"/>
      <c r="S122" s="75"/>
      <c r="T122" s="75"/>
      <c r="U122" s="75"/>
      <c r="V122" s="75"/>
      <c r="W122" s="75"/>
      <c r="X122" s="75"/>
      <c r="Y122" s="75"/>
      <c r="Z122" s="75"/>
      <c r="AA122" s="75"/>
      <c r="AB122" s="75"/>
      <c r="AC122" s="75"/>
      <c r="AD122" s="75"/>
      <c r="AE122" s="75"/>
      <c r="AF122" s="75"/>
      <c r="AG122" s="75"/>
    </row>
    <row r="123" spans="1:33">
      <c r="A123" s="75"/>
      <c r="B123" s="75"/>
      <c r="C123" s="75"/>
      <c r="D123" s="75"/>
      <c r="E123" s="75"/>
      <c r="F123" s="75"/>
      <c r="G123" s="75"/>
      <c r="H123" s="75"/>
      <c r="I123" s="75"/>
      <c r="J123" s="75"/>
      <c r="K123" s="75"/>
      <c r="L123" s="75"/>
      <c r="M123" s="75"/>
      <c r="N123" s="75"/>
      <c r="O123" s="75"/>
      <c r="P123" s="75"/>
      <c r="Q123" s="75"/>
      <c r="R123" s="75"/>
      <c r="S123" s="75"/>
      <c r="T123" s="75"/>
      <c r="U123" s="75"/>
      <c r="V123" s="75"/>
      <c r="W123" s="75"/>
      <c r="X123" s="75"/>
      <c r="Y123" s="75"/>
      <c r="Z123" s="75"/>
      <c r="AA123" s="75"/>
      <c r="AB123" s="75"/>
      <c r="AC123" s="75"/>
      <c r="AD123" s="75"/>
      <c r="AE123" s="75"/>
      <c r="AF123" s="75"/>
      <c r="AG123" s="75"/>
    </row>
    <row r="124" spans="1:33">
      <c r="A124" s="75"/>
      <c r="B124" s="75"/>
      <c r="C124" s="75"/>
      <c r="D124" s="75"/>
      <c r="E124" s="75"/>
      <c r="F124" s="75"/>
      <c r="G124" s="75"/>
      <c r="H124" s="75"/>
      <c r="I124" s="75"/>
      <c r="J124" s="75"/>
      <c r="K124" s="75"/>
      <c r="L124" s="75"/>
      <c r="M124" s="75"/>
      <c r="N124" s="75"/>
      <c r="O124" s="75"/>
      <c r="P124" s="75"/>
      <c r="Q124" s="75"/>
      <c r="R124" s="75"/>
      <c r="S124" s="75"/>
      <c r="T124" s="75"/>
      <c r="U124" s="75"/>
      <c r="V124" s="75"/>
      <c r="W124" s="75"/>
      <c r="X124" s="75"/>
      <c r="Y124" s="75"/>
      <c r="Z124" s="75"/>
      <c r="AA124" s="75"/>
      <c r="AB124" s="75"/>
      <c r="AC124" s="75"/>
      <c r="AD124" s="75"/>
      <c r="AE124" s="75"/>
      <c r="AF124" s="75"/>
      <c r="AG124" s="75"/>
    </row>
    <row r="125" spans="1:33">
      <c r="A125" s="75"/>
      <c r="B125" s="75"/>
      <c r="C125" s="75"/>
      <c r="D125" s="75"/>
      <c r="E125" s="75"/>
      <c r="F125" s="75"/>
      <c r="G125" s="75"/>
      <c r="H125" s="75"/>
      <c r="I125" s="75"/>
      <c r="J125" s="75"/>
      <c r="K125" s="75"/>
      <c r="L125" s="75"/>
      <c r="M125" s="75"/>
      <c r="N125" s="75"/>
      <c r="O125" s="75"/>
      <c r="P125" s="75"/>
      <c r="Q125" s="75"/>
      <c r="R125" s="75"/>
      <c r="S125" s="75"/>
      <c r="T125" s="75"/>
      <c r="U125" s="75"/>
      <c r="V125" s="75"/>
      <c r="W125" s="75"/>
      <c r="X125" s="75"/>
      <c r="Y125" s="75"/>
      <c r="Z125" s="75"/>
      <c r="AA125" s="75"/>
      <c r="AB125" s="75"/>
      <c r="AC125" s="75"/>
      <c r="AD125" s="75"/>
      <c r="AE125" s="75"/>
      <c r="AF125" s="75"/>
      <c r="AG125" s="75"/>
    </row>
    <row r="126" spans="1:33">
      <c r="A126" s="75"/>
      <c r="B126" s="75"/>
      <c r="C126" s="75"/>
      <c r="D126" s="75"/>
      <c r="E126" s="75"/>
      <c r="F126" s="75"/>
      <c r="G126" s="75"/>
      <c r="H126" s="75"/>
      <c r="I126" s="75"/>
      <c r="J126" s="75"/>
      <c r="K126" s="75"/>
      <c r="L126" s="75"/>
      <c r="M126" s="75"/>
      <c r="N126" s="75"/>
      <c r="O126" s="75"/>
      <c r="P126" s="75"/>
      <c r="Q126" s="75"/>
      <c r="R126" s="75"/>
      <c r="S126" s="75"/>
      <c r="T126" s="75"/>
      <c r="U126" s="75"/>
      <c r="V126" s="75"/>
      <c r="W126" s="75"/>
      <c r="X126" s="75"/>
      <c r="Y126" s="75"/>
      <c r="Z126" s="75"/>
      <c r="AA126" s="75"/>
      <c r="AB126" s="75"/>
      <c r="AC126" s="75"/>
      <c r="AD126" s="75"/>
      <c r="AE126" s="75"/>
      <c r="AF126" s="75"/>
      <c r="AG126" s="75"/>
    </row>
  </sheetData>
  <sheetProtection algorithmName="SHA-512" hashValue="vHearj4Bcmjj2QmrqNzUj1/gYhmFZdWqZlp8Qbc6kUoxUVPgPrxBg6fVxW13CXBD7nP+cr7Dz3FTMOzg1OuRlg==" saltValue="jafDpQjfUQQem3vP/0bRJg==" spinCount="100000" sheet="1" objects="1" scenarios="1" formatCells="0" formatColumns="0" formatRows="0"/>
  <mergeCells count="6">
    <mergeCell ref="AC6:AE6"/>
    <mergeCell ref="A1:AG1"/>
    <mergeCell ref="A3:U3"/>
    <mergeCell ref="A5:U5"/>
    <mergeCell ref="V5:AB5"/>
    <mergeCell ref="AC5:AG5"/>
  </mergeCells>
  <pageMargins left="0.7" right="0.7" top="0.75" bottom="0.75" header="0.3" footer="0.3"/>
  <pageSetup paperSize="9" orientation="portrait" horizontalDpi="4294967293"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error="Attenzione, scegliere il codice intervento tra quelli proposti." xr:uid="{35BEA0BE-072A-4C56-83F0-6CE602AE9FBE}">
          <x14:formula1>
            <xm:f>ELENCO!$A$2:$A$85</xm:f>
          </x14:formula1>
          <xm:sqref>E8:E95</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3B4F8C-3620-457B-B0E8-CF12D2B7E126}">
  <dimension ref="A1:A85"/>
  <sheetViews>
    <sheetView topLeftCell="A48" workbookViewId="0">
      <selection activeCell="A2" sqref="A2:A85"/>
    </sheetView>
  </sheetViews>
  <sheetFormatPr defaultRowHeight="15"/>
  <cols>
    <col min="1" max="1" width="29.42578125" customWidth="1"/>
  </cols>
  <sheetData>
    <row r="1" spans="1:1">
      <c r="A1" s="69" t="s">
        <v>331</v>
      </c>
    </row>
    <row r="2" spans="1:1">
      <c r="A2" s="1" t="s">
        <v>31</v>
      </c>
    </row>
    <row r="3" spans="1:1">
      <c r="A3" s="1" t="s">
        <v>38</v>
      </c>
    </row>
    <row r="4" spans="1:1">
      <c r="A4" s="1" t="s">
        <v>43</v>
      </c>
    </row>
    <row r="5" spans="1:1">
      <c r="A5" s="1" t="s">
        <v>48</v>
      </c>
    </row>
    <row r="6" spans="1:1">
      <c r="A6" s="1" t="s">
        <v>54</v>
      </c>
    </row>
    <row r="7" spans="1:1">
      <c r="A7" s="1" t="s">
        <v>57</v>
      </c>
    </row>
    <row r="8" spans="1:1">
      <c r="A8" s="1" t="s">
        <v>61</v>
      </c>
    </row>
    <row r="9" spans="1:1">
      <c r="A9" s="1" t="s">
        <v>68</v>
      </c>
    </row>
    <row r="10" spans="1:1">
      <c r="A10" s="1" t="s">
        <v>70</v>
      </c>
    </row>
    <row r="11" spans="1:1">
      <c r="A11" s="1" t="s">
        <v>72</v>
      </c>
    </row>
    <row r="12" spans="1:1">
      <c r="A12" s="1" t="s">
        <v>74</v>
      </c>
    </row>
    <row r="13" spans="1:1">
      <c r="A13" s="1" t="s">
        <v>76</v>
      </c>
    </row>
    <row r="14" spans="1:1">
      <c r="A14" s="2" t="s">
        <v>83</v>
      </c>
    </row>
    <row r="15" spans="1:1">
      <c r="A15" s="2" t="s">
        <v>87</v>
      </c>
    </row>
    <row r="16" spans="1:1">
      <c r="A16" s="2" t="s">
        <v>94</v>
      </c>
    </row>
    <row r="17" spans="1:1">
      <c r="A17" s="2" t="s">
        <v>96</v>
      </c>
    </row>
    <row r="18" spans="1:1">
      <c r="A18" s="2" t="s">
        <v>98</v>
      </c>
    </row>
    <row r="19" spans="1:1">
      <c r="A19" s="2" t="s">
        <v>100</v>
      </c>
    </row>
    <row r="20" spans="1:1">
      <c r="A20" s="2" t="s">
        <v>102</v>
      </c>
    </row>
    <row r="21" spans="1:1">
      <c r="A21" s="2" t="s">
        <v>107</v>
      </c>
    </row>
    <row r="22" spans="1:1">
      <c r="A22" s="2" t="s">
        <v>109</v>
      </c>
    </row>
    <row r="23" spans="1:1">
      <c r="A23" s="2" t="s">
        <v>115</v>
      </c>
    </row>
    <row r="24" spans="1:1">
      <c r="A24" s="2" t="s">
        <v>119</v>
      </c>
    </row>
    <row r="25" spans="1:1">
      <c r="A25" s="2" t="s">
        <v>121</v>
      </c>
    </row>
    <row r="26" spans="1:1">
      <c r="A26" s="2" t="s">
        <v>126</v>
      </c>
    </row>
    <row r="27" spans="1:1">
      <c r="A27" s="2" t="s">
        <v>128</v>
      </c>
    </row>
    <row r="28" spans="1:1">
      <c r="A28" s="2" t="s">
        <v>135</v>
      </c>
    </row>
    <row r="29" spans="1:1">
      <c r="A29" s="2" t="s">
        <v>137</v>
      </c>
    </row>
    <row r="30" spans="1:1">
      <c r="A30" s="1" t="s">
        <v>139</v>
      </c>
    </row>
    <row r="31" spans="1:1">
      <c r="A31" s="1" t="s">
        <v>143</v>
      </c>
    </row>
    <row r="32" spans="1:1">
      <c r="A32" s="1" t="s">
        <v>145</v>
      </c>
    </row>
    <row r="33" spans="1:1">
      <c r="A33" s="1" t="s">
        <v>149</v>
      </c>
    </row>
    <row r="34" spans="1:1">
      <c r="A34" s="1" t="s">
        <v>153</v>
      </c>
    </row>
    <row r="35" spans="1:1">
      <c r="A35" s="1" t="s">
        <v>157</v>
      </c>
    </row>
    <row r="36" spans="1:1">
      <c r="A36" s="1" t="s">
        <v>160</v>
      </c>
    </row>
    <row r="37" spans="1:1">
      <c r="A37" s="1" t="s">
        <v>166</v>
      </c>
    </row>
    <row r="38" spans="1:1">
      <c r="A38" s="1" t="s">
        <v>168</v>
      </c>
    </row>
    <row r="39" spans="1:1">
      <c r="A39" s="1" t="s">
        <v>170</v>
      </c>
    </row>
    <row r="40" spans="1:1">
      <c r="A40" s="1" t="s">
        <v>175</v>
      </c>
    </row>
    <row r="41" spans="1:1">
      <c r="A41" s="1" t="s">
        <v>179</v>
      </c>
    </row>
    <row r="42" spans="1:1">
      <c r="A42" s="1" t="s">
        <v>181</v>
      </c>
    </row>
    <row r="43" spans="1:1">
      <c r="A43" s="1" t="s">
        <v>185</v>
      </c>
    </row>
    <row r="44" spans="1:1">
      <c r="A44" s="1" t="s">
        <v>190</v>
      </c>
    </row>
    <row r="45" spans="1:1">
      <c r="A45" s="1" t="s">
        <v>195</v>
      </c>
    </row>
    <row r="46" spans="1:1">
      <c r="A46" s="1" t="s">
        <v>197</v>
      </c>
    </row>
    <row r="47" spans="1:1">
      <c r="A47" s="1" t="s">
        <v>199</v>
      </c>
    </row>
    <row r="48" spans="1:1">
      <c r="A48" s="1" t="s">
        <v>201</v>
      </c>
    </row>
    <row r="49" spans="1:1">
      <c r="A49" s="1" t="s">
        <v>203</v>
      </c>
    </row>
    <row r="50" spans="1:1">
      <c r="A50" s="1" t="s">
        <v>207</v>
      </c>
    </row>
    <row r="51" spans="1:1">
      <c r="A51" s="1" t="s">
        <v>209</v>
      </c>
    </row>
    <row r="52" spans="1:1">
      <c r="A52" s="1" t="s">
        <v>222</v>
      </c>
    </row>
    <row r="53" spans="1:1">
      <c r="A53" s="1" t="s">
        <v>226</v>
      </c>
    </row>
    <row r="54" spans="1:1">
      <c r="A54" s="1" t="s">
        <v>229</v>
      </c>
    </row>
    <row r="55" spans="1:1">
      <c r="A55" s="1" t="s">
        <v>231</v>
      </c>
    </row>
    <row r="56" spans="1:1">
      <c r="A56" s="1" t="s">
        <v>234</v>
      </c>
    </row>
    <row r="57" spans="1:1">
      <c r="A57" s="1" t="s">
        <v>237</v>
      </c>
    </row>
    <row r="58" spans="1:1">
      <c r="A58" s="1" t="s">
        <v>240</v>
      </c>
    </row>
    <row r="59" spans="1:1">
      <c r="A59" s="1" t="s">
        <v>242</v>
      </c>
    </row>
    <row r="60" spans="1:1">
      <c r="A60" s="1" t="s">
        <v>245</v>
      </c>
    </row>
    <row r="61" spans="1:1">
      <c r="A61" s="1" t="s">
        <v>247</v>
      </c>
    </row>
    <row r="62" spans="1:1">
      <c r="A62" s="1" t="s">
        <v>249</v>
      </c>
    </row>
    <row r="63" spans="1:1">
      <c r="A63" s="1" t="s">
        <v>253</v>
      </c>
    </row>
    <row r="64" spans="1:1">
      <c r="A64" s="1" t="s">
        <v>257</v>
      </c>
    </row>
    <row r="65" spans="1:1">
      <c r="A65" s="1" t="s">
        <v>259</v>
      </c>
    </row>
    <row r="66" spans="1:1">
      <c r="A66" s="1" t="s">
        <v>261</v>
      </c>
    </row>
    <row r="67" spans="1:1">
      <c r="A67" s="1" t="s">
        <v>265</v>
      </c>
    </row>
    <row r="68" spans="1:1">
      <c r="A68" s="1" t="s">
        <v>267</v>
      </c>
    </row>
    <row r="69" spans="1:1">
      <c r="A69" s="1" t="s">
        <v>272</v>
      </c>
    </row>
    <row r="70" spans="1:1">
      <c r="A70" s="1" t="s">
        <v>276</v>
      </c>
    </row>
    <row r="71" spans="1:1">
      <c r="A71" s="1" t="s">
        <v>280</v>
      </c>
    </row>
    <row r="72" spans="1:1">
      <c r="A72" s="1" t="s">
        <v>283</v>
      </c>
    </row>
    <row r="73" spans="1:1">
      <c r="A73" s="1" t="s">
        <v>286</v>
      </c>
    </row>
    <row r="74" spans="1:1">
      <c r="A74" s="1" t="s">
        <v>288</v>
      </c>
    </row>
    <row r="75" spans="1:1">
      <c r="A75" s="1" t="s">
        <v>290</v>
      </c>
    </row>
    <row r="76" spans="1:1">
      <c r="A76" s="1" t="s">
        <v>296</v>
      </c>
    </row>
    <row r="77" spans="1:1">
      <c r="A77" s="1" t="s">
        <v>299</v>
      </c>
    </row>
    <row r="78" spans="1:1">
      <c r="A78" s="1" t="s">
        <v>301</v>
      </c>
    </row>
    <row r="79" spans="1:1">
      <c r="A79" s="1" t="s">
        <v>303</v>
      </c>
    </row>
    <row r="80" spans="1:1">
      <c r="A80" s="1" t="s">
        <v>306</v>
      </c>
    </row>
    <row r="81" spans="1:1">
      <c r="A81" s="1" t="s">
        <v>308</v>
      </c>
    </row>
    <row r="82" spans="1:1">
      <c r="A82" s="1" t="s">
        <v>310</v>
      </c>
    </row>
    <row r="83" spans="1:1">
      <c r="A83" s="1" t="s">
        <v>313</v>
      </c>
    </row>
    <row r="84" spans="1:1">
      <c r="A84" s="1" t="s">
        <v>316</v>
      </c>
    </row>
    <row r="85" spans="1:1">
      <c r="A85" s="1" t="s">
        <v>319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Anagrafica</vt:lpstr>
      <vt:lpstr>MONIT_CAT_B_QUOTA FINALE</vt:lpstr>
      <vt:lpstr>ELENCO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Utente</cp:lastModifiedBy>
  <dcterms:created xsi:type="dcterms:W3CDTF">2020-11-03T14:31:20Z</dcterms:created>
  <dcterms:modified xsi:type="dcterms:W3CDTF">2021-02-04T15:01:59Z</dcterms:modified>
</cp:coreProperties>
</file>